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1374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4519" iterate="1"/>
</workbook>
</file>

<file path=xl/calcChain.xml><?xml version="1.0" encoding="utf-8"?>
<calcChain xmlns="http://schemas.openxmlformats.org/spreadsheetml/2006/main">
  <c r="Q49" i="1"/>
  <c r="Q36" l="1"/>
  <c r="Q32" s="1"/>
  <c r="Q33"/>
  <c r="Q71"/>
  <c r="Q72"/>
  <c r="Q56"/>
  <c r="Q58"/>
  <c r="Q52"/>
  <c r="Q53"/>
  <c r="Q48"/>
  <c r="Q25"/>
  <c r="Q22" s="1"/>
  <c r="Q18"/>
  <c r="Q17" s="1"/>
  <c r="T69"/>
  <c r="T68" s="1"/>
  <c r="S69"/>
  <c r="S68" s="1"/>
  <c r="Q69"/>
  <c r="Q68" s="1"/>
  <c r="Q85" l="1"/>
  <c r="Q55"/>
  <c r="Q12" l="1"/>
</calcChain>
</file>

<file path=xl/sharedStrings.xml><?xml version="1.0" encoding="utf-8"?>
<sst xmlns="http://schemas.openxmlformats.org/spreadsheetml/2006/main" count="249" uniqueCount="101">
  <si>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</si>
  <si>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</si>
  <si>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</si>
  <si>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</si>
  <si>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</si>
  <si>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</si>
  <si>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</si>
  <si>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</si>
  <si>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</si>
  <si>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</si>
  <si>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</si>
  <si>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</si>
  <si>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</si>
  <si>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</si>
  <si>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</si>
  <si>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</si>
  <si>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</si>
  <si>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</si>
  <si>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110</t>
  </si>
  <si>
    <t>99.0.00.70510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</si>
  <si>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</si>
  <si>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</si>
  <si>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</si>
  <si>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</si>
  <si>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</si>
  <si>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</si>
  <si>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</si>
  <si>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</si>
  <si>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</si>
  <si>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</si>
  <si>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</si>
  <si>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</si>
  <si>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</si>
  <si>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</si>
  <si>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</si>
  <si>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</si>
  <si>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</si>
  <si>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</si>
  <si>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850</t>
  </si>
  <si>
    <t>99.0.00.03030</t>
  </si>
  <si>
    <t>Уплата налогов, сборов и иных платежей</t>
  </si>
  <si>
    <t>Благоустройство</t>
  </si>
  <si>
    <t>Иные бюджетные ассигнования</t>
  </si>
  <si>
    <t>Благоустройство территорий муниципальных образований</t>
  </si>
  <si>
    <t>9900003030</t>
  </si>
  <si>
    <t>99.0.00.03020</t>
  </si>
  <si>
    <t>Содержание мест захоронения</t>
  </si>
  <si>
    <t>9900003020</t>
  </si>
  <si>
    <t>99.0.00.03010</t>
  </si>
  <si>
    <t>Уличное освещение</t>
  </si>
  <si>
    <t>9900003010</t>
  </si>
  <si>
    <t>99.0.00.03000</t>
  </si>
  <si>
    <t>Коммунальное хозяйство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</si>
  <si>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</si>
  <si>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</si>
  <si>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общегосударственные вопросы</t>
  </si>
  <si>
    <t>Молодежная политика</t>
  </si>
  <si>
    <t>Дорожное хозяйство (дорожные фонды)</t>
  </si>
  <si>
    <t>Физическая культура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</si>
  <si>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</si>
  <si>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</si>
  <si>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</si>
  <si>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</si>
  <si>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</si>
  <si>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</si>
  <si>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</si>
  <si>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</si>
  <si>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</si>
  <si>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</si>
  <si>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</si>
  <si>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</si>
  <si>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</si>
  <si>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</si>
  <si>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</si>
  <si>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</si>
  <si>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</si>
  <si>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</si>
  <si>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</si>
  <si>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</si>
  <si>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</si>
  <si>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</si>
  <si>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</si>
  <si>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</si>
  <si>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</si>
  <si>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</si>
  <si>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</si>
  <si>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</si>
  <si>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</si>
  <si>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</si>
  <si>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</si>
  <si>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</si>
  <si>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Распределение бюджетных ассигнований бюджета Новосельского сельсовета Купинского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</si>
  <si>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2025 год</t>
  </si>
  <si>
    <t>Реализация инициативных проектов</t>
  </si>
  <si>
    <t>99.0.00.70240</t>
  </si>
  <si>
    <t xml:space="preserve"> руб.</t>
  </si>
  <si>
    <t>Приложение № 2</t>
  </si>
  <si>
    <t>Софинансирование мероприятий по реализации инициативных проектов</t>
  </si>
  <si>
    <t>99.0.00.S0240</t>
  </si>
  <si>
    <t>Охрана окружающей среды</t>
  </si>
  <si>
    <t>к решению 24 сессии Совета депутатов Новосельского сельсовета Купинского района Новосибирской области  "О бюджете Новосельского сельсовета Купинского района Новосибирской области на 2023 год и плановый период 2024 и 2025 годов"№ 94 от 11.08.2023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</si>
</sst>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0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2" fontId="0" fillId="0" borderId="0" xfId="0" applyNumberFormat="1" applyFont="1" applyFill="1" applyAlignment="1" applyProtection="1">
      <protection hidden="1"/>
    </xf>
    <xf numFmtId="2" fontId="0" fillId="0" borderId="0" xfId="0" applyNumberFormat="1" applyFont="1" applyFill="1" applyProtection="1"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Font="1" applyProtection="1">
      <protection hidden="1"/>
    </xf>
    <xf numFmtId="0" fontId="9" fillId="0" borderId="11" xfId="0" applyNumberFormat="1" applyFont="1" applyFill="1" applyBorder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0" borderId="3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right" vertical="center"/>
      <protection hidden="1"/>
    </xf>
    <xf numFmtId="165" fontId="9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2" fontId="7" fillId="0" borderId="1" xfId="0" applyNumberFormat="1" applyFont="1" applyFill="1" applyBorder="1" applyAlignment="1" applyProtection="1">
      <alignment horizontal="right" vertical="center"/>
      <protection hidden="1"/>
    </xf>
    <xf numFmtId="2" fontId="8" fillId="0" borderId="3" xfId="0" applyNumberFormat="1" applyFont="1" applyFill="1" applyBorder="1" applyProtection="1">
      <protection hidden="1"/>
    </xf>
    <xf numFmtId="2" fontId="7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2" fontId="6" fillId="0" borderId="0" xfId="0" applyNumberFormat="1" applyFont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1"/>
  <sheetViews>
    <sheetView showGridLines="0" tabSelected="1" workbookViewId="0">
      <selection activeCell="W5" sqref="W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15" t="s">
        <v>90</v>
      </c>
      <c r="L1" s="15"/>
      <c r="M1" s="15"/>
      <c r="N1" s="15"/>
      <c r="O1" s="15"/>
      <c r="P1" s="15"/>
      <c r="Q1" s="15"/>
      <c r="R1" s="15"/>
      <c r="S1" s="15"/>
      <c r="T1" s="15" t="s">
        <v>96</v>
      </c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82" t="s">
        <v>100</v>
      </c>
      <c r="T2" s="82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16"/>
      <c r="M3" s="16"/>
      <c r="N3" s="16"/>
      <c r="O3" s="16"/>
      <c r="P3" s="16"/>
      <c r="Q3" s="16"/>
      <c r="R3" s="16"/>
      <c r="S3" s="82"/>
      <c r="T3" s="82"/>
      <c r="U3" s="4"/>
      <c r="V3" s="1"/>
    </row>
    <row r="4" spans="1:22" ht="70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5"/>
      <c r="R4" s="15"/>
      <c r="S4" s="82"/>
      <c r="T4" s="82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79.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75" t="s">
        <v>91</v>
      </c>
      <c r="M6" s="75"/>
      <c r="N6" s="75"/>
      <c r="O6" s="75"/>
      <c r="P6" s="75"/>
      <c r="Q6" s="75"/>
      <c r="R6" s="75"/>
      <c r="S6" s="75"/>
      <c r="T6" s="75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19"/>
      <c r="M7" s="19"/>
      <c r="N7" s="19"/>
      <c r="O7" s="19"/>
      <c r="P7" s="19"/>
      <c r="Q7" s="19"/>
      <c r="R7" s="20"/>
      <c r="S7" s="20"/>
      <c r="T7" s="20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19"/>
      <c r="M8" s="19"/>
      <c r="N8" s="19"/>
      <c r="O8" s="19"/>
      <c r="P8" s="19"/>
      <c r="Q8" s="20"/>
      <c r="R8" s="21"/>
      <c r="S8" s="22"/>
      <c r="T8" s="22" t="s">
        <v>95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73" t="s">
        <v>89</v>
      </c>
      <c r="M9" s="74" t="s">
        <v>88</v>
      </c>
      <c r="N9" s="74" t="s">
        <v>87</v>
      </c>
      <c r="O9" s="74" t="s">
        <v>86</v>
      </c>
      <c r="P9" s="74" t="s">
        <v>85</v>
      </c>
      <c r="Q9" s="74" t="s">
        <v>81</v>
      </c>
      <c r="R9" s="23" t="s">
        <v>7</v>
      </c>
      <c r="S9" s="74" t="s">
        <v>84</v>
      </c>
      <c r="T9" s="74"/>
      <c r="U9" s="4"/>
      <c r="V9" s="1"/>
    </row>
    <row r="10" spans="1:22" ht="18" customHeight="1">
      <c r="A10" s="2"/>
      <c r="B10" s="13"/>
      <c r="C10" s="13"/>
      <c r="D10" s="13"/>
      <c r="E10" s="13"/>
      <c r="F10" s="13"/>
      <c r="G10" s="13"/>
      <c r="H10" s="13"/>
      <c r="I10" s="14"/>
      <c r="J10" s="14" t="s">
        <v>83</v>
      </c>
      <c r="K10" s="13"/>
      <c r="L10" s="73"/>
      <c r="M10" s="74"/>
      <c r="N10" s="74"/>
      <c r="O10" s="74"/>
      <c r="P10" s="74"/>
      <c r="Q10" s="74"/>
      <c r="R10" s="24" t="s">
        <v>82</v>
      </c>
      <c r="S10" s="25" t="s">
        <v>80</v>
      </c>
      <c r="T10" s="25" t="s">
        <v>92</v>
      </c>
      <c r="U10" s="12"/>
      <c r="V10" s="4"/>
    </row>
    <row r="11" spans="1:22" ht="409.6" hidden="1" customHeight="1">
      <c r="A11" s="2"/>
      <c r="B11" s="13"/>
      <c r="C11" s="13"/>
      <c r="D11" s="13"/>
      <c r="E11" s="13"/>
      <c r="F11" s="13"/>
      <c r="G11" s="13"/>
      <c r="H11" s="13"/>
      <c r="I11" s="14"/>
      <c r="J11" s="14"/>
      <c r="K11" s="13"/>
      <c r="L11" s="26"/>
      <c r="M11" s="27"/>
      <c r="N11" s="28"/>
      <c r="O11" s="29"/>
      <c r="P11" s="29"/>
      <c r="Q11" s="28"/>
      <c r="R11" s="24"/>
      <c r="S11" s="30"/>
      <c r="T11" s="30"/>
      <c r="U11" s="12"/>
      <c r="V11" s="4"/>
    </row>
    <row r="12" spans="1:22" ht="17.25" customHeight="1">
      <c r="A12" s="9"/>
      <c r="B12" s="76" t="s">
        <v>79</v>
      </c>
      <c r="C12" s="76"/>
      <c r="D12" s="76"/>
      <c r="E12" s="76"/>
      <c r="F12" s="76"/>
      <c r="G12" s="76"/>
      <c r="H12" s="76"/>
      <c r="I12" s="76"/>
      <c r="J12" s="76"/>
      <c r="K12" s="77"/>
      <c r="L12" s="31" t="s">
        <v>78</v>
      </c>
      <c r="M12" s="32" t="s">
        <v>77</v>
      </c>
      <c r="N12" s="32" t="s">
        <v>7</v>
      </c>
      <c r="O12" s="33">
        <v>0</v>
      </c>
      <c r="P12" s="33">
        <v>0</v>
      </c>
      <c r="Q12" s="34">
        <f>Q85</f>
        <v>11449842.130000001</v>
      </c>
      <c r="R12" s="35"/>
      <c r="S12" s="36">
        <v>5720019.4800000004</v>
      </c>
      <c r="T12" s="34">
        <v>5527277.1399999997</v>
      </c>
      <c r="U12" s="8"/>
      <c r="V12" s="7"/>
    </row>
    <row r="13" spans="1:22" ht="57.75" customHeight="1">
      <c r="A13" s="9"/>
      <c r="B13" s="11"/>
      <c r="C13" s="11"/>
      <c r="D13" s="11"/>
      <c r="E13" s="10"/>
      <c r="F13" s="78" t="s">
        <v>76</v>
      </c>
      <c r="G13" s="78"/>
      <c r="H13" s="78"/>
      <c r="I13" s="78"/>
      <c r="J13" s="78"/>
      <c r="K13" s="79"/>
      <c r="L13" s="31" t="s">
        <v>75</v>
      </c>
      <c r="M13" s="32" t="s">
        <v>73</v>
      </c>
      <c r="N13" s="32" t="s">
        <v>7</v>
      </c>
      <c r="O13" s="33">
        <v>0</v>
      </c>
      <c r="P13" s="33">
        <v>0</v>
      </c>
      <c r="Q13" s="34">
        <v>2648671</v>
      </c>
      <c r="R13" s="35"/>
      <c r="S13" s="36">
        <v>2648671</v>
      </c>
      <c r="T13" s="34">
        <v>2648671</v>
      </c>
      <c r="U13" s="8"/>
      <c r="V13" s="7"/>
    </row>
    <row r="14" spans="1:22" ht="124.5" customHeight="1">
      <c r="A14" s="9"/>
      <c r="B14" s="80">
        <v>100</v>
      </c>
      <c r="C14" s="80"/>
      <c r="D14" s="80"/>
      <c r="E14" s="80"/>
      <c r="F14" s="80"/>
      <c r="G14" s="80"/>
      <c r="H14" s="80"/>
      <c r="I14" s="80"/>
      <c r="J14" s="80"/>
      <c r="K14" s="81"/>
      <c r="L14" s="37" t="s">
        <v>22</v>
      </c>
      <c r="M14" s="38" t="s">
        <v>73</v>
      </c>
      <c r="N14" s="38">
        <v>100</v>
      </c>
      <c r="O14" s="39">
        <v>0</v>
      </c>
      <c r="P14" s="39">
        <v>0</v>
      </c>
      <c r="Q14" s="40">
        <v>2648671</v>
      </c>
      <c r="R14" s="35"/>
      <c r="S14" s="41">
        <v>2648671</v>
      </c>
      <c r="T14" s="40">
        <v>2648671</v>
      </c>
      <c r="U14" s="8"/>
      <c r="V14" s="7"/>
    </row>
    <row r="15" spans="1:22" ht="53.25" customHeight="1">
      <c r="A15" s="9"/>
      <c r="B15" s="80" t="s">
        <v>74</v>
      </c>
      <c r="C15" s="80"/>
      <c r="D15" s="80"/>
      <c r="E15" s="80"/>
      <c r="F15" s="80"/>
      <c r="G15" s="80"/>
      <c r="H15" s="80"/>
      <c r="I15" s="80"/>
      <c r="J15" s="80"/>
      <c r="K15" s="81"/>
      <c r="L15" s="37" t="s">
        <v>35</v>
      </c>
      <c r="M15" s="38" t="s">
        <v>73</v>
      </c>
      <c r="N15" s="38" t="s">
        <v>34</v>
      </c>
      <c r="O15" s="39">
        <v>1</v>
      </c>
      <c r="P15" s="39">
        <v>2</v>
      </c>
      <c r="Q15" s="40">
        <v>922551</v>
      </c>
      <c r="R15" s="35"/>
      <c r="S15" s="41">
        <v>922551</v>
      </c>
      <c r="T15" s="40">
        <v>922551</v>
      </c>
      <c r="U15" s="8"/>
      <c r="V15" s="7"/>
    </row>
    <row r="16" spans="1:22" ht="57.75" customHeight="1">
      <c r="A16" s="9"/>
      <c r="B16" s="80" t="s">
        <v>28</v>
      </c>
      <c r="C16" s="80"/>
      <c r="D16" s="80"/>
      <c r="E16" s="80"/>
      <c r="F16" s="80"/>
      <c r="G16" s="80"/>
      <c r="H16" s="80"/>
      <c r="I16" s="80"/>
      <c r="J16" s="80"/>
      <c r="K16" s="81"/>
      <c r="L16" s="37" t="s">
        <v>35</v>
      </c>
      <c r="M16" s="38" t="s">
        <v>73</v>
      </c>
      <c r="N16" s="38" t="s">
        <v>34</v>
      </c>
      <c r="O16" s="39">
        <v>1</v>
      </c>
      <c r="P16" s="39">
        <v>4</v>
      </c>
      <c r="Q16" s="40">
        <v>1726120</v>
      </c>
      <c r="R16" s="35"/>
      <c r="S16" s="41">
        <v>1726120</v>
      </c>
      <c r="T16" s="40">
        <v>1726120</v>
      </c>
      <c r="U16" s="8"/>
      <c r="V16" s="7"/>
    </row>
    <row r="17" spans="1:22" ht="54" customHeight="1">
      <c r="A17" s="9"/>
      <c r="B17" s="11"/>
      <c r="C17" s="11"/>
      <c r="D17" s="11"/>
      <c r="E17" s="10"/>
      <c r="F17" s="78" t="s">
        <v>72</v>
      </c>
      <c r="G17" s="78"/>
      <c r="H17" s="78"/>
      <c r="I17" s="78"/>
      <c r="J17" s="78"/>
      <c r="K17" s="79"/>
      <c r="L17" s="31" t="s">
        <v>71</v>
      </c>
      <c r="M17" s="32" t="s">
        <v>70</v>
      </c>
      <c r="N17" s="32" t="s">
        <v>7</v>
      </c>
      <c r="O17" s="33">
        <v>0</v>
      </c>
      <c r="P17" s="33">
        <v>0</v>
      </c>
      <c r="Q17" s="34">
        <f>Q18+Q20</f>
        <v>867517.43999999994</v>
      </c>
      <c r="R17" s="35"/>
      <c r="S17" s="36">
        <v>107857</v>
      </c>
      <c r="T17" s="34">
        <v>0</v>
      </c>
      <c r="U17" s="8"/>
      <c r="V17" s="7"/>
    </row>
    <row r="18" spans="1:22" ht="63.75" customHeight="1">
      <c r="A18" s="9"/>
      <c r="B18" s="80">
        <v>200</v>
      </c>
      <c r="C18" s="80"/>
      <c r="D18" s="80"/>
      <c r="E18" s="80"/>
      <c r="F18" s="80"/>
      <c r="G18" s="80"/>
      <c r="H18" s="80"/>
      <c r="I18" s="80"/>
      <c r="J18" s="80"/>
      <c r="K18" s="81"/>
      <c r="L18" s="37" t="s">
        <v>29</v>
      </c>
      <c r="M18" s="38" t="s">
        <v>70</v>
      </c>
      <c r="N18" s="38">
        <v>200</v>
      </c>
      <c r="O18" s="39">
        <v>0</v>
      </c>
      <c r="P18" s="39">
        <v>0</v>
      </c>
      <c r="Q18" s="40">
        <f>Q19</f>
        <v>861660.44</v>
      </c>
      <c r="R18" s="35"/>
      <c r="S18" s="41">
        <v>102000</v>
      </c>
      <c r="T18" s="40">
        <v>0</v>
      </c>
      <c r="U18" s="8"/>
      <c r="V18" s="7"/>
    </row>
    <row r="19" spans="1:22" ht="69.75" customHeight="1">
      <c r="A19" s="9"/>
      <c r="B19" s="80" t="s">
        <v>28</v>
      </c>
      <c r="C19" s="80"/>
      <c r="D19" s="80"/>
      <c r="E19" s="80"/>
      <c r="F19" s="80"/>
      <c r="G19" s="80"/>
      <c r="H19" s="80"/>
      <c r="I19" s="80"/>
      <c r="J19" s="80"/>
      <c r="K19" s="81"/>
      <c r="L19" s="37" t="s">
        <v>27</v>
      </c>
      <c r="M19" s="38" t="s">
        <v>70</v>
      </c>
      <c r="N19" s="38" t="s">
        <v>25</v>
      </c>
      <c r="O19" s="39">
        <v>1</v>
      </c>
      <c r="P19" s="39">
        <v>4</v>
      </c>
      <c r="Q19" s="40">
        <v>861660.44</v>
      </c>
      <c r="R19" s="35"/>
      <c r="S19" s="41">
        <v>102000</v>
      </c>
      <c r="T19" s="40">
        <v>0</v>
      </c>
      <c r="U19" s="8"/>
      <c r="V19" s="7"/>
    </row>
    <row r="20" spans="1:22" ht="17.25" customHeight="1">
      <c r="A20" s="9"/>
      <c r="B20" s="80">
        <v>800</v>
      </c>
      <c r="C20" s="80"/>
      <c r="D20" s="80"/>
      <c r="E20" s="80"/>
      <c r="F20" s="80"/>
      <c r="G20" s="80"/>
      <c r="H20" s="80"/>
      <c r="I20" s="80"/>
      <c r="J20" s="80"/>
      <c r="K20" s="81"/>
      <c r="L20" s="37" t="s">
        <v>42</v>
      </c>
      <c r="M20" s="38" t="s">
        <v>70</v>
      </c>
      <c r="N20" s="38">
        <v>800</v>
      </c>
      <c r="O20" s="39">
        <v>0</v>
      </c>
      <c r="P20" s="39">
        <v>0</v>
      </c>
      <c r="Q20" s="40">
        <v>5857</v>
      </c>
      <c r="R20" s="35"/>
      <c r="S20" s="41">
        <v>5857</v>
      </c>
      <c r="T20" s="40">
        <v>0</v>
      </c>
      <c r="U20" s="8"/>
      <c r="V20" s="7"/>
    </row>
    <row r="21" spans="1:22" ht="17.25" customHeight="1">
      <c r="A21" s="9"/>
      <c r="B21" s="80" t="s">
        <v>28</v>
      </c>
      <c r="C21" s="80"/>
      <c r="D21" s="80"/>
      <c r="E21" s="80"/>
      <c r="F21" s="80"/>
      <c r="G21" s="80"/>
      <c r="H21" s="80"/>
      <c r="I21" s="80"/>
      <c r="J21" s="80"/>
      <c r="K21" s="81"/>
      <c r="L21" s="37" t="s">
        <v>40</v>
      </c>
      <c r="M21" s="38" t="s">
        <v>70</v>
      </c>
      <c r="N21" s="38" t="s">
        <v>38</v>
      </c>
      <c r="O21" s="39">
        <v>1</v>
      </c>
      <c r="P21" s="39">
        <v>4</v>
      </c>
      <c r="Q21" s="40">
        <v>5857</v>
      </c>
      <c r="R21" s="35"/>
      <c r="S21" s="41">
        <v>5857</v>
      </c>
      <c r="T21" s="40">
        <v>0</v>
      </c>
      <c r="U21" s="8"/>
      <c r="V21" s="7"/>
    </row>
    <row r="22" spans="1:22" ht="64.5" customHeight="1">
      <c r="A22" s="9"/>
      <c r="B22" s="11"/>
      <c r="C22" s="11"/>
      <c r="D22" s="11"/>
      <c r="E22" s="10"/>
      <c r="F22" s="78" t="s">
        <v>69</v>
      </c>
      <c r="G22" s="78"/>
      <c r="H22" s="78"/>
      <c r="I22" s="78"/>
      <c r="J22" s="78"/>
      <c r="K22" s="79"/>
      <c r="L22" s="31" t="s">
        <v>68</v>
      </c>
      <c r="M22" s="32" t="s">
        <v>67</v>
      </c>
      <c r="N22" s="32" t="s">
        <v>7</v>
      </c>
      <c r="O22" s="33">
        <v>0</v>
      </c>
      <c r="P22" s="33">
        <v>0</v>
      </c>
      <c r="Q22" s="34">
        <f>Q23+Q25+Q27</f>
        <v>2932747.2800000003</v>
      </c>
      <c r="R22" s="35"/>
      <c r="S22" s="36">
        <v>1665461</v>
      </c>
      <c r="T22" s="34">
        <v>1311065</v>
      </c>
      <c r="U22" s="8"/>
      <c r="V22" s="7"/>
    </row>
    <row r="23" spans="1:22" ht="111" customHeight="1">
      <c r="A23" s="9"/>
      <c r="B23" s="80">
        <v>100</v>
      </c>
      <c r="C23" s="80"/>
      <c r="D23" s="80"/>
      <c r="E23" s="80"/>
      <c r="F23" s="80"/>
      <c r="G23" s="80"/>
      <c r="H23" s="80"/>
      <c r="I23" s="80"/>
      <c r="J23" s="80"/>
      <c r="K23" s="81"/>
      <c r="L23" s="37" t="s">
        <v>22</v>
      </c>
      <c r="M23" s="38" t="s">
        <v>67</v>
      </c>
      <c r="N23" s="38">
        <v>100</v>
      </c>
      <c r="O23" s="39">
        <v>0</v>
      </c>
      <c r="P23" s="39">
        <v>0</v>
      </c>
      <c r="Q23" s="40">
        <v>1741253</v>
      </c>
      <c r="R23" s="35"/>
      <c r="S23" s="41">
        <v>1665461</v>
      </c>
      <c r="T23" s="40">
        <v>1311065</v>
      </c>
      <c r="U23" s="8"/>
      <c r="V23" s="7"/>
    </row>
    <row r="24" spans="1:22" ht="51.75" customHeight="1">
      <c r="A24" s="9"/>
      <c r="B24" s="80" t="s">
        <v>21</v>
      </c>
      <c r="C24" s="80"/>
      <c r="D24" s="80"/>
      <c r="E24" s="80"/>
      <c r="F24" s="80"/>
      <c r="G24" s="80"/>
      <c r="H24" s="80"/>
      <c r="I24" s="80"/>
      <c r="J24" s="80"/>
      <c r="K24" s="81"/>
      <c r="L24" s="37" t="s">
        <v>20</v>
      </c>
      <c r="M24" s="38" t="s">
        <v>67</v>
      </c>
      <c r="N24" s="38" t="s">
        <v>18</v>
      </c>
      <c r="O24" s="39">
        <v>8</v>
      </c>
      <c r="P24" s="39">
        <v>1</v>
      </c>
      <c r="Q24" s="40">
        <v>1741253</v>
      </c>
      <c r="R24" s="35"/>
      <c r="S24" s="41">
        <v>1665461</v>
      </c>
      <c r="T24" s="40">
        <v>1311065</v>
      </c>
      <c r="U24" s="8"/>
      <c r="V24" s="7"/>
    </row>
    <row r="25" spans="1:22" ht="57.75" customHeight="1">
      <c r="A25" s="9"/>
      <c r="B25" s="80">
        <v>200</v>
      </c>
      <c r="C25" s="80"/>
      <c r="D25" s="80"/>
      <c r="E25" s="80"/>
      <c r="F25" s="80"/>
      <c r="G25" s="80"/>
      <c r="H25" s="80"/>
      <c r="I25" s="80"/>
      <c r="J25" s="80"/>
      <c r="K25" s="81"/>
      <c r="L25" s="37" t="s">
        <v>29</v>
      </c>
      <c r="M25" s="38" t="s">
        <v>67</v>
      </c>
      <c r="N25" s="38">
        <v>200</v>
      </c>
      <c r="O25" s="39">
        <v>0</v>
      </c>
      <c r="P25" s="39">
        <v>0</v>
      </c>
      <c r="Q25" s="40">
        <f>Q26</f>
        <v>1173326.28</v>
      </c>
      <c r="R25" s="35"/>
      <c r="S25" s="41">
        <v>0</v>
      </c>
      <c r="T25" s="40">
        <v>0</v>
      </c>
      <c r="U25" s="8"/>
      <c r="V25" s="7"/>
    </row>
    <row r="26" spans="1:22" ht="43.5" customHeight="1">
      <c r="A26" s="9"/>
      <c r="B26" s="80" t="s">
        <v>21</v>
      </c>
      <c r="C26" s="80"/>
      <c r="D26" s="80"/>
      <c r="E26" s="80"/>
      <c r="F26" s="80"/>
      <c r="G26" s="80"/>
      <c r="H26" s="80"/>
      <c r="I26" s="80"/>
      <c r="J26" s="80"/>
      <c r="K26" s="81"/>
      <c r="L26" s="37" t="s">
        <v>27</v>
      </c>
      <c r="M26" s="38" t="s">
        <v>67</v>
      </c>
      <c r="N26" s="38" t="s">
        <v>25</v>
      </c>
      <c r="O26" s="39">
        <v>8</v>
      </c>
      <c r="P26" s="39">
        <v>1</v>
      </c>
      <c r="Q26" s="40">
        <v>1173326.28</v>
      </c>
      <c r="R26" s="35"/>
      <c r="S26" s="41">
        <v>0</v>
      </c>
      <c r="T26" s="40">
        <v>0</v>
      </c>
      <c r="U26" s="8"/>
      <c r="V26" s="7"/>
    </row>
    <row r="27" spans="1:22" ht="17.25" customHeight="1">
      <c r="A27" s="9"/>
      <c r="B27" s="80">
        <v>800</v>
      </c>
      <c r="C27" s="80"/>
      <c r="D27" s="80"/>
      <c r="E27" s="80"/>
      <c r="F27" s="80"/>
      <c r="G27" s="80"/>
      <c r="H27" s="80"/>
      <c r="I27" s="80"/>
      <c r="J27" s="80"/>
      <c r="K27" s="81"/>
      <c r="L27" s="37" t="s">
        <v>42</v>
      </c>
      <c r="M27" s="38" t="s">
        <v>67</v>
      </c>
      <c r="N27" s="38">
        <v>800</v>
      </c>
      <c r="O27" s="39">
        <v>0</v>
      </c>
      <c r="P27" s="39">
        <v>0</v>
      </c>
      <c r="Q27" s="40">
        <v>18168</v>
      </c>
      <c r="R27" s="35"/>
      <c r="S27" s="41">
        <v>0</v>
      </c>
      <c r="T27" s="40">
        <v>0</v>
      </c>
      <c r="U27" s="8"/>
      <c r="V27" s="7"/>
    </row>
    <row r="28" spans="1:22" ht="17.25" customHeight="1">
      <c r="A28" s="9"/>
      <c r="B28" s="80" t="s">
        <v>21</v>
      </c>
      <c r="C28" s="80"/>
      <c r="D28" s="80"/>
      <c r="E28" s="80"/>
      <c r="F28" s="80"/>
      <c r="G28" s="80"/>
      <c r="H28" s="80"/>
      <c r="I28" s="80"/>
      <c r="J28" s="80"/>
      <c r="K28" s="81"/>
      <c r="L28" s="37" t="s">
        <v>40</v>
      </c>
      <c r="M28" s="38" t="s">
        <v>67</v>
      </c>
      <c r="N28" s="38" t="s">
        <v>38</v>
      </c>
      <c r="O28" s="39">
        <v>8</v>
      </c>
      <c r="P28" s="39">
        <v>1</v>
      </c>
      <c r="Q28" s="40">
        <v>18168</v>
      </c>
      <c r="R28" s="35"/>
      <c r="S28" s="41">
        <v>0</v>
      </c>
      <c r="T28" s="40">
        <v>0</v>
      </c>
      <c r="U28" s="8"/>
      <c r="V28" s="7"/>
    </row>
    <row r="29" spans="1:22" ht="17.25" customHeight="1">
      <c r="A29" s="9"/>
      <c r="B29" s="11"/>
      <c r="C29" s="11"/>
      <c r="D29" s="11"/>
      <c r="E29" s="10"/>
      <c r="F29" s="78" t="s">
        <v>66</v>
      </c>
      <c r="G29" s="78"/>
      <c r="H29" s="78"/>
      <c r="I29" s="78"/>
      <c r="J29" s="78"/>
      <c r="K29" s="79"/>
      <c r="L29" s="31" t="s">
        <v>65</v>
      </c>
      <c r="M29" s="32" t="s">
        <v>62</v>
      </c>
      <c r="N29" s="32" t="s">
        <v>7</v>
      </c>
      <c r="O29" s="33">
        <v>0</v>
      </c>
      <c r="P29" s="33">
        <v>0</v>
      </c>
      <c r="Q29" s="34">
        <v>1000</v>
      </c>
      <c r="R29" s="35"/>
      <c r="S29" s="36">
        <v>1000</v>
      </c>
      <c r="T29" s="34">
        <v>1000</v>
      </c>
      <c r="U29" s="8"/>
      <c r="V29" s="7"/>
    </row>
    <row r="30" spans="1:22" ht="17.25" customHeight="1">
      <c r="A30" s="9"/>
      <c r="B30" s="80">
        <v>800</v>
      </c>
      <c r="C30" s="80"/>
      <c r="D30" s="80"/>
      <c r="E30" s="80"/>
      <c r="F30" s="80"/>
      <c r="G30" s="80"/>
      <c r="H30" s="80"/>
      <c r="I30" s="80"/>
      <c r="J30" s="80"/>
      <c r="K30" s="81"/>
      <c r="L30" s="37" t="s">
        <v>42</v>
      </c>
      <c r="M30" s="38" t="s">
        <v>62</v>
      </c>
      <c r="N30" s="38">
        <v>800</v>
      </c>
      <c r="O30" s="39">
        <v>0</v>
      </c>
      <c r="P30" s="39">
        <v>0</v>
      </c>
      <c r="Q30" s="40">
        <v>1000</v>
      </c>
      <c r="R30" s="35"/>
      <c r="S30" s="41">
        <v>1000</v>
      </c>
      <c r="T30" s="40">
        <v>1000</v>
      </c>
      <c r="U30" s="8"/>
      <c r="V30" s="7"/>
    </row>
    <row r="31" spans="1:22" ht="17.25" customHeight="1">
      <c r="A31" s="9"/>
      <c r="B31" s="80" t="s">
        <v>64</v>
      </c>
      <c r="C31" s="80"/>
      <c r="D31" s="80"/>
      <c r="E31" s="80"/>
      <c r="F31" s="80"/>
      <c r="G31" s="80"/>
      <c r="H31" s="80"/>
      <c r="I31" s="80"/>
      <c r="J31" s="80"/>
      <c r="K31" s="81"/>
      <c r="L31" s="37" t="s">
        <v>63</v>
      </c>
      <c r="M31" s="38" t="s">
        <v>62</v>
      </c>
      <c r="N31" s="38" t="s">
        <v>61</v>
      </c>
      <c r="O31" s="39">
        <v>1</v>
      </c>
      <c r="P31" s="39">
        <v>11</v>
      </c>
      <c r="Q31" s="40">
        <v>1000</v>
      </c>
      <c r="R31" s="35"/>
      <c r="S31" s="41">
        <v>1000</v>
      </c>
      <c r="T31" s="40">
        <v>1000</v>
      </c>
      <c r="U31" s="8"/>
      <c r="V31" s="7"/>
    </row>
    <row r="32" spans="1:22" ht="46.5" customHeight="1">
      <c r="A32" s="9"/>
      <c r="B32" s="11"/>
      <c r="C32" s="11"/>
      <c r="D32" s="11"/>
      <c r="E32" s="10"/>
      <c r="F32" s="78" t="s">
        <v>60</v>
      </c>
      <c r="G32" s="78"/>
      <c r="H32" s="78"/>
      <c r="I32" s="78"/>
      <c r="J32" s="78"/>
      <c r="K32" s="79"/>
      <c r="L32" s="31" t="s">
        <v>59</v>
      </c>
      <c r="M32" s="32" t="s">
        <v>51</v>
      </c>
      <c r="N32" s="32" t="s">
        <v>7</v>
      </c>
      <c r="O32" s="33">
        <v>0</v>
      </c>
      <c r="P32" s="33">
        <v>0</v>
      </c>
      <c r="Q32" s="34">
        <f>Q33+Q36+Q43</f>
        <v>1839831.81</v>
      </c>
      <c r="R32" s="35"/>
      <c r="S32" s="36">
        <v>781156</v>
      </c>
      <c r="T32" s="34">
        <v>915556</v>
      </c>
      <c r="U32" s="8"/>
      <c r="V32" s="7"/>
    </row>
    <row r="33" spans="1:22" ht="112.5" customHeight="1">
      <c r="A33" s="9"/>
      <c r="B33" s="80">
        <v>100</v>
      </c>
      <c r="C33" s="80"/>
      <c r="D33" s="80"/>
      <c r="E33" s="80"/>
      <c r="F33" s="80"/>
      <c r="G33" s="80"/>
      <c r="H33" s="80"/>
      <c r="I33" s="80"/>
      <c r="J33" s="80"/>
      <c r="K33" s="81"/>
      <c r="L33" s="37" t="s">
        <v>22</v>
      </c>
      <c r="M33" s="38" t="s">
        <v>51</v>
      </c>
      <c r="N33" s="38">
        <v>100</v>
      </c>
      <c r="O33" s="39">
        <v>0</v>
      </c>
      <c r="P33" s="39">
        <v>0</v>
      </c>
      <c r="Q33" s="40">
        <f>Q34+Q35</f>
        <v>10100</v>
      </c>
      <c r="R33" s="35"/>
      <c r="S33" s="41">
        <v>100</v>
      </c>
      <c r="T33" s="40">
        <v>100</v>
      </c>
      <c r="U33" s="8"/>
      <c r="V33" s="7"/>
    </row>
    <row r="34" spans="1:22" ht="52.5" customHeight="1">
      <c r="A34" s="9"/>
      <c r="B34" s="80" t="s">
        <v>58</v>
      </c>
      <c r="C34" s="80"/>
      <c r="D34" s="80"/>
      <c r="E34" s="80"/>
      <c r="F34" s="80"/>
      <c r="G34" s="80"/>
      <c r="H34" s="80"/>
      <c r="I34" s="80"/>
      <c r="J34" s="80"/>
      <c r="K34" s="81"/>
      <c r="L34" s="37" t="s">
        <v>20</v>
      </c>
      <c r="M34" s="38" t="s">
        <v>51</v>
      </c>
      <c r="N34" s="38" t="s">
        <v>18</v>
      </c>
      <c r="O34" s="39">
        <v>11</v>
      </c>
      <c r="P34" s="39">
        <v>1</v>
      </c>
      <c r="Q34" s="40">
        <v>100</v>
      </c>
      <c r="R34" s="35"/>
      <c r="S34" s="41">
        <v>100</v>
      </c>
      <c r="T34" s="40">
        <v>100</v>
      </c>
      <c r="U34" s="8"/>
      <c r="V34" s="7"/>
    </row>
    <row r="35" spans="1:22" ht="52.5" customHeight="1">
      <c r="A35" s="9"/>
      <c r="B35" s="57"/>
      <c r="C35" s="57"/>
      <c r="D35" s="57"/>
      <c r="E35" s="57"/>
      <c r="F35" s="57"/>
      <c r="G35" s="57"/>
      <c r="H35" s="57"/>
      <c r="I35" s="57"/>
      <c r="J35" s="57"/>
      <c r="K35" s="58"/>
      <c r="L35" s="37" t="s">
        <v>20</v>
      </c>
      <c r="M35" s="63" t="s">
        <v>51</v>
      </c>
      <c r="N35" s="63" t="s">
        <v>18</v>
      </c>
      <c r="O35" s="39">
        <v>7</v>
      </c>
      <c r="P35" s="39">
        <v>7</v>
      </c>
      <c r="Q35" s="40">
        <v>10000</v>
      </c>
      <c r="R35" s="35"/>
      <c r="S35" s="41">
        <v>0</v>
      </c>
      <c r="T35" s="40">
        <v>0</v>
      </c>
      <c r="U35" s="8"/>
      <c r="V35" s="7"/>
    </row>
    <row r="36" spans="1:22" ht="56.25" customHeight="1">
      <c r="A36" s="9"/>
      <c r="B36" s="80">
        <v>200</v>
      </c>
      <c r="C36" s="80"/>
      <c r="D36" s="80"/>
      <c r="E36" s="80"/>
      <c r="F36" s="80"/>
      <c r="G36" s="80"/>
      <c r="H36" s="80"/>
      <c r="I36" s="80"/>
      <c r="J36" s="80"/>
      <c r="K36" s="81"/>
      <c r="L36" s="37" t="s">
        <v>29</v>
      </c>
      <c r="M36" s="38" t="s">
        <v>51</v>
      </c>
      <c r="N36" s="38">
        <v>200</v>
      </c>
      <c r="O36" s="39">
        <v>0</v>
      </c>
      <c r="P36" s="39">
        <v>0</v>
      </c>
      <c r="Q36" s="40">
        <f>Q37+Q38+Q39+Q40+Q42</f>
        <v>1813823.81</v>
      </c>
      <c r="R36" s="35"/>
      <c r="S36" s="41">
        <v>765148</v>
      </c>
      <c r="T36" s="40">
        <v>899548</v>
      </c>
      <c r="U36" s="8"/>
      <c r="V36" s="7"/>
    </row>
    <row r="37" spans="1:22" ht="43.5" customHeight="1">
      <c r="A37" s="9"/>
      <c r="B37" s="80" t="s">
        <v>54</v>
      </c>
      <c r="C37" s="80"/>
      <c r="D37" s="80"/>
      <c r="E37" s="80"/>
      <c r="F37" s="80"/>
      <c r="G37" s="80"/>
      <c r="H37" s="80"/>
      <c r="I37" s="80"/>
      <c r="J37" s="80"/>
      <c r="K37" s="81"/>
      <c r="L37" s="37" t="s">
        <v>27</v>
      </c>
      <c r="M37" s="38" t="s">
        <v>51</v>
      </c>
      <c r="N37" s="38" t="s">
        <v>25</v>
      </c>
      <c r="O37" s="39">
        <v>3</v>
      </c>
      <c r="P37" s="39">
        <v>10</v>
      </c>
      <c r="Q37" s="40">
        <v>16000</v>
      </c>
      <c r="R37" s="35"/>
      <c r="S37" s="41">
        <v>0</v>
      </c>
      <c r="T37" s="40">
        <v>0</v>
      </c>
      <c r="U37" s="8"/>
      <c r="V37" s="7"/>
    </row>
    <row r="38" spans="1:22" ht="65.25" customHeight="1">
      <c r="A38" s="9"/>
      <c r="B38" s="80" t="s">
        <v>57</v>
      </c>
      <c r="C38" s="80"/>
      <c r="D38" s="80"/>
      <c r="E38" s="80"/>
      <c r="F38" s="80"/>
      <c r="G38" s="80"/>
      <c r="H38" s="80"/>
      <c r="I38" s="80"/>
      <c r="J38" s="80"/>
      <c r="K38" s="81"/>
      <c r="L38" s="37" t="s">
        <v>27</v>
      </c>
      <c r="M38" s="38" t="s">
        <v>51</v>
      </c>
      <c r="N38" s="38" t="s">
        <v>25</v>
      </c>
      <c r="O38" s="39">
        <v>4</v>
      </c>
      <c r="P38" s="39">
        <v>9</v>
      </c>
      <c r="Q38" s="40">
        <v>1336795.81</v>
      </c>
      <c r="R38" s="35"/>
      <c r="S38" s="41">
        <v>758220</v>
      </c>
      <c r="T38" s="40">
        <v>892620</v>
      </c>
      <c r="U38" s="8"/>
      <c r="V38" s="7"/>
    </row>
    <row r="39" spans="1:22" ht="66.75" customHeight="1">
      <c r="A39" s="9"/>
      <c r="B39" s="80" t="s">
        <v>53</v>
      </c>
      <c r="C39" s="80"/>
      <c r="D39" s="80"/>
      <c r="E39" s="80"/>
      <c r="F39" s="80"/>
      <c r="G39" s="80"/>
      <c r="H39" s="80"/>
      <c r="I39" s="80"/>
      <c r="J39" s="80"/>
      <c r="K39" s="81"/>
      <c r="L39" s="37" t="s">
        <v>27</v>
      </c>
      <c r="M39" s="38" t="s">
        <v>51</v>
      </c>
      <c r="N39" s="38" t="s">
        <v>25</v>
      </c>
      <c r="O39" s="39">
        <v>5</v>
      </c>
      <c r="P39" s="39">
        <v>1</v>
      </c>
      <c r="Q39" s="40">
        <v>17928</v>
      </c>
      <c r="R39" s="35"/>
      <c r="S39" s="41">
        <v>6828</v>
      </c>
      <c r="T39" s="40">
        <v>6828</v>
      </c>
      <c r="U39" s="8"/>
      <c r="V39" s="7"/>
    </row>
    <row r="40" spans="1:22" ht="66.75" customHeight="1">
      <c r="A40" s="9"/>
      <c r="B40" s="64"/>
      <c r="C40" s="64"/>
      <c r="D40" s="64"/>
      <c r="E40" s="64"/>
      <c r="F40" s="64"/>
      <c r="G40" s="64"/>
      <c r="H40" s="64"/>
      <c r="I40" s="64"/>
      <c r="J40" s="64"/>
      <c r="K40" s="65"/>
      <c r="L40" s="37" t="s">
        <v>27</v>
      </c>
      <c r="M40" s="66" t="s">
        <v>51</v>
      </c>
      <c r="N40" s="66">
        <v>240</v>
      </c>
      <c r="O40" s="39">
        <v>5</v>
      </c>
      <c r="P40" s="39">
        <v>2</v>
      </c>
      <c r="Q40" s="40">
        <v>438000</v>
      </c>
      <c r="R40" s="35"/>
      <c r="S40" s="41">
        <v>0</v>
      </c>
      <c r="T40" s="40">
        <v>0</v>
      </c>
      <c r="U40" s="8"/>
      <c r="V40" s="7"/>
    </row>
    <row r="41" spans="1:22" ht="66.75" customHeight="1">
      <c r="A41" s="9"/>
      <c r="B41" s="68"/>
      <c r="C41" s="68"/>
      <c r="D41" s="68"/>
      <c r="E41" s="68"/>
      <c r="F41" s="68"/>
      <c r="G41" s="68"/>
      <c r="H41" s="68"/>
      <c r="I41" s="68"/>
      <c r="J41" s="68"/>
      <c r="K41" s="69"/>
      <c r="L41" s="31" t="s">
        <v>99</v>
      </c>
      <c r="M41" s="67" t="s">
        <v>51</v>
      </c>
      <c r="N41" s="67">
        <v>240</v>
      </c>
      <c r="O41" s="39">
        <v>6</v>
      </c>
      <c r="P41" s="39">
        <v>5</v>
      </c>
      <c r="Q41" s="40">
        <v>111000</v>
      </c>
      <c r="R41" s="35"/>
      <c r="S41" s="41">
        <v>0</v>
      </c>
      <c r="T41" s="40">
        <v>0</v>
      </c>
      <c r="U41" s="8"/>
      <c r="V41" s="7"/>
    </row>
    <row r="42" spans="1:22" ht="60" customHeight="1">
      <c r="A42" s="9"/>
      <c r="B42" s="80" t="s">
        <v>56</v>
      </c>
      <c r="C42" s="80"/>
      <c r="D42" s="80"/>
      <c r="E42" s="80"/>
      <c r="F42" s="80"/>
      <c r="G42" s="80"/>
      <c r="H42" s="80"/>
      <c r="I42" s="80"/>
      <c r="J42" s="80"/>
      <c r="K42" s="81"/>
      <c r="L42" s="37" t="s">
        <v>27</v>
      </c>
      <c r="M42" s="38" t="s">
        <v>51</v>
      </c>
      <c r="N42" s="38" t="s">
        <v>25</v>
      </c>
      <c r="O42" s="39">
        <v>7</v>
      </c>
      <c r="P42" s="39">
        <v>7</v>
      </c>
      <c r="Q42" s="40">
        <v>5100</v>
      </c>
      <c r="R42" s="35"/>
      <c r="S42" s="41">
        <v>100</v>
      </c>
      <c r="T42" s="40">
        <v>100</v>
      </c>
      <c r="U42" s="8"/>
      <c r="V42" s="7"/>
    </row>
    <row r="43" spans="1:22" ht="17.25" customHeight="1">
      <c r="A43" s="9"/>
      <c r="B43" s="80">
        <v>800</v>
      </c>
      <c r="C43" s="80"/>
      <c r="D43" s="80"/>
      <c r="E43" s="80"/>
      <c r="F43" s="80"/>
      <c r="G43" s="80"/>
      <c r="H43" s="80"/>
      <c r="I43" s="80"/>
      <c r="J43" s="80"/>
      <c r="K43" s="81"/>
      <c r="L43" s="37" t="s">
        <v>42</v>
      </c>
      <c r="M43" s="38" t="s">
        <v>51</v>
      </c>
      <c r="N43" s="38">
        <v>800</v>
      </c>
      <c r="O43" s="39">
        <v>0</v>
      </c>
      <c r="P43" s="39">
        <v>0</v>
      </c>
      <c r="Q43" s="40">
        <v>15908</v>
      </c>
      <c r="R43" s="35"/>
      <c r="S43" s="41">
        <v>15908</v>
      </c>
      <c r="T43" s="40">
        <v>15908</v>
      </c>
      <c r="U43" s="8"/>
      <c r="V43" s="7"/>
    </row>
    <row r="44" spans="1:22" ht="17.25" customHeight="1">
      <c r="A44" s="9"/>
      <c r="B44" s="80" t="s">
        <v>55</v>
      </c>
      <c r="C44" s="80"/>
      <c r="D44" s="80"/>
      <c r="E44" s="80"/>
      <c r="F44" s="80"/>
      <c r="G44" s="80"/>
      <c r="H44" s="80"/>
      <c r="I44" s="80"/>
      <c r="J44" s="80"/>
      <c r="K44" s="81"/>
      <c r="L44" s="37" t="s">
        <v>40</v>
      </c>
      <c r="M44" s="38" t="s">
        <v>51</v>
      </c>
      <c r="N44" s="38" t="s">
        <v>38</v>
      </c>
      <c r="O44" s="39">
        <v>1</v>
      </c>
      <c r="P44" s="39">
        <v>13</v>
      </c>
      <c r="Q44" s="40">
        <v>5000</v>
      </c>
      <c r="R44" s="35"/>
      <c r="S44" s="41">
        <v>5000</v>
      </c>
      <c r="T44" s="40">
        <v>5000</v>
      </c>
      <c r="U44" s="8"/>
      <c r="V44" s="7"/>
    </row>
    <row r="45" spans="1:22" ht="17.25" customHeight="1">
      <c r="A45" s="9"/>
      <c r="B45" s="80" t="s">
        <v>54</v>
      </c>
      <c r="C45" s="80"/>
      <c r="D45" s="80"/>
      <c r="E45" s="80"/>
      <c r="F45" s="80"/>
      <c r="G45" s="80"/>
      <c r="H45" s="80"/>
      <c r="I45" s="80"/>
      <c r="J45" s="80"/>
      <c r="K45" s="81"/>
      <c r="L45" s="37" t="s">
        <v>40</v>
      </c>
      <c r="M45" s="38" t="s">
        <v>51</v>
      </c>
      <c r="N45" s="38" t="s">
        <v>38</v>
      </c>
      <c r="O45" s="39">
        <v>3</v>
      </c>
      <c r="P45" s="39">
        <v>10</v>
      </c>
      <c r="Q45" s="40">
        <v>6000</v>
      </c>
      <c r="R45" s="35"/>
      <c r="S45" s="41">
        <v>6000</v>
      </c>
      <c r="T45" s="40">
        <v>6000</v>
      </c>
      <c r="U45" s="8"/>
      <c r="V45" s="7"/>
    </row>
    <row r="46" spans="1:22" ht="17.25" customHeight="1">
      <c r="A46" s="9"/>
      <c r="B46" s="80" t="s">
        <v>53</v>
      </c>
      <c r="C46" s="80"/>
      <c r="D46" s="80"/>
      <c r="E46" s="80"/>
      <c r="F46" s="80"/>
      <c r="G46" s="80"/>
      <c r="H46" s="80"/>
      <c r="I46" s="80"/>
      <c r="J46" s="80"/>
      <c r="K46" s="81"/>
      <c r="L46" s="37" t="s">
        <v>40</v>
      </c>
      <c r="M46" s="38" t="s">
        <v>51</v>
      </c>
      <c r="N46" s="38" t="s">
        <v>38</v>
      </c>
      <c r="O46" s="39">
        <v>5</v>
      </c>
      <c r="P46" s="39">
        <v>1</v>
      </c>
      <c r="Q46" s="40">
        <v>3628</v>
      </c>
      <c r="R46" s="35"/>
      <c r="S46" s="41">
        <v>3628</v>
      </c>
      <c r="T46" s="40">
        <v>3628</v>
      </c>
      <c r="U46" s="8"/>
      <c r="V46" s="7"/>
    </row>
    <row r="47" spans="1:22" ht="17.25" customHeight="1">
      <c r="A47" s="9"/>
      <c r="B47" s="80" t="s">
        <v>52</v>
      </c>
      <c r="C47" s="80"/>
      <c r="D47" s="80"/>
      <c r="E47" s="80"/>
      <c r="F47" s="80"/>
      <c r="G47" s="80"/>
      <c r="H47" s="80"/>
      <c r="I47" s="80"/>
      <c r="J47" s="80"/>
      <c r="K47" s="81"/>
      <c r="L47" s="37" t="s">
        <v>40</v>
      </c>
      <c r="M47" s="38" t="s">
        <v>51</v>
      </c>
      <c r="N47" s="38" t="s">
        <v>38</v>
      </c>
      <c r="O47" s="39">
        <v>5</v>
      </c>
      <c r="P47" s="39">
        <v>2</v>
      </c>
      <c r="Q47" s="40">
        <v>1280</v>
      </c>
      <c r="R47" s="35"/>
      <c r="S47" s="41">
        <v>1280</v>
      </c>
      <c r="T47" s="40">
        <v>1280</v>
      </c>
      <c r="U47" s="8"/>
      <c r="V47" s="7"/>
    </row>
    <row r="48" spans="1:22" ht="17.25" customHeight="1">
      <c r="A48" s="9"/>
      <c r="B48" s="11"/>
      <c r="C48" s="11"/>
      <c r="D48" s="11"/>
      <c r="E48" s="10"/>
      <c r="F48" s="78" t="s">
        <v>50</v>
      </c>
      <c r="G48" s="78"/>
      <c r="H48" s="78"/>
      <c r="I48" s="78"/>
      <c r="J48" s="78"/>
      <c r="K48" s="79"/>
      <c r="L48" s="31" t="s">
        <v>49</v>
      </c>
      <c r="M48" s="32" t="s">
        <v>48</v>
      </c>
      <c r="N48" s="32" t="s">
        <v>7</v>
      </c>
      <c r="O48" s="33">
        <v>0</v>
      </c>
      <c r="P48" s="33">
        <v>0</v>
      </c>
      <c r="Q48" s="34">
        <f>Q50</f>
        <v>295820.25</v>
      </c>
      <c r="R48" s="35"/>
      <c r="S48" s="36">
        <v>0</v>
      </c>
      <c r="T48" s="34">
        <v>0</v>
      </c>
      <c r="U48" s="8"/>
      <c r="V48" s="7"/>
    </row>
    <row r="49" spans="1:22" ht="71.25" customHeight="1">
      <c r="A49" s="9"/>
      <c r="B49" s="80">
        <v>200</v>
      </c>
      <c r="C49" s="80"/>
      <c r="D49" s="80"/>
      <c r="E49" s="80"/>
      <c r="F49" s="80"/>
      <c r="G49" s="80"/>
      <c r="H49" s="80"/>
      <c r="I49" s="80"/>
      <c r="J49" s="80"/>
      <c r="K49" s="81"/>
      <c r="L49" s="37" t="s">
        <v>29</v>
      </c>
      <c r="M49" s="38" t="s">
        <v>48</v>
      </c>
      <c r="N49" s="38">
        <v>200</v>
      </c>
      <c r="O49" s="39">
        <v>0</v>
      </c>
      <c r="P49" s="39">
        <v>0</v>
      </c>
      <c r="Q49" s="40">
        <f>Q50</f>
        <v>295820.25</v>
      </c>
      <c r="R49" s="35"/>
      <c r="S49" s="41">
        <v>0</v>
      </c>
      <c r="T49" s="40">
        <v>0</v>
      </c>
      <c r="U49" s="8"/>
      <c r="V49" s="7"/>
    </row>
    <row r="50" spans="1:22" ht="57.75" customHeight="1">
      <c r="A50" s="9"/>
      <c r="B50" s="80" t="s">
        <v>41</v>
      </c>
      <c r="C50" s="80"/>
      <c r="D50" s="80"/>
      <c r="E50" s="80"/>
      <c r="F50" s="80"/>
      <c r="G50" s="80"/>
      <c r="H50" s="80"/>
      <c r="I50" s="80"/>
      <c r="J50" s="80"/>
      <c r="K50" s="81"/>
      <c r="L50" s="37" t="s">
        <v>27</v>
      </c>
      <c r="M50" s="38" t="s">
        <v>48</v>
      </c>
      <c r="N50" s="38" t="s">
        <v>25</v>
      </c>
      <c r="O50" s="39">
        <v>5</v>
      </c>
      <c r="P50" s="39">
        <v>3</v>
      </c>
      <c r="Q50" s="40">
        <v>295820.25</v>
      </c>
      <c r="R50" s="35"/>
      <c r="S50" s="41">
        <v>0</v>
      </c>
      <c r="T50" s="40">
        <v>0</v>
      </c>
      <c r="U50" s="8"/>
      <c r="V50" s="7"/>
    </row>
    <row r="51" spans="1:22" ht="57.75" customHeight="1">
      <c r="A51" s="9"/>
      <c r="B51" s="71"/>
      <c r="C51" s="71"/>
      <c r="D51" s="71"/>
      <c r="E51" s="72"/>
      <c r="F51" s="71"/>
      <c r="G51" s="71"/>
      <c r="H51" s="71"/>
      <c r="I51" s="71"/>
      <c r="J51" s="71"/>
      <c r="K51" s="72"/>
      <c r="L51" s="37" t="s">
        <v>27</v>
      </c>
      <c r="M51" s="70" t="s">
        <v>48</v>
      </c>
      <c r="N51" s="70">
        <v>850</v>
      </c>
      <c r="O51" s="39">
        <v>5</v>
      </c>
      <c r="P51" s="39">
        <v>3</v>
      </c>
      <c r="Q51" s="40">
        <v>100</v>
      </c>
      <c r="R51" s="35"/>
      <c r="S51" s="41">
        <v>0</v>
      </c>
      <c r="T51" s="40">
        <v>0</v>
      </c>
      <c r="U51" s="8"/>
      <c r="V51" s="7"/>
    </row>
    <row r="52" spans="1:22" ht="17.25" customHeight="1">
      <c r="A52" s="9"/>
      <c r="B52" s="11"/>
      <c r="C52" s="11"/>
      <c r="D52" s="11"/>
      <c r="E52" s="10"/>
      <c r="F52" s="78" t="s">
        <v>47</v>
      </c>
      <c r="G52" s="78"/>
      <c r="H52" s="78"/>
      <c r="I52" s="78"/>
      <c r="J52" s="78"/>
      <c r="K52" s="79"/>
      <c r="L52" s="31" t="s">
        <v>46</v>
      </c>
      <c r="M52" s="32" t="s">
        <v>45</v>
      </c>
      <c r="N52" s="32" t="s">
        <v>7</v>
      </c>
      <c r="O52" s="33">
        <v>0</v>
      </c>
      <c r="P52" s="33">
        <v>0</v>
      </c>
      <c r="Q52" s="34">
        <f>Q54</f>
        <v>14072.22</v>
      </c>
      <c r="R52" s="35"/>
      <c r="S52" s="36">
        <v>3000</v>
      </c>
      <c r="T52" s="34">
        <v>3000</v>
      </c>
      <c r="U52" s="8"/>
      <c r="V52" s="7"/>
    </row>
    <row r="53" spans="1:22" ht="54" customHeight="1">
      <c r="A53" s="9"/>
      <c r="B53" s="80">
        <v>200</v>
      </c>
      <c r="C53" s="80"/>
      <c r="D53" s="80"/>
      <c r="E53" s="80"/>
      <c r="F53" s="80"/>
      <c r="G53" s="80"/>
      <c r="H53" s="80"/>
      <c r="I53" s="80"/>
      <c r="J53" s="80"/>
      <c r="K53" s="81"/>
      <c r="L53" s="37" t="s">
        <v>29</v>
      </c>
      <c r="M53" s="38" t="s">
        <v>45</v>
      </c>
      <c r="N53" s="38">
        <v>200</v>
      </c>
      <c r="O53" s="39">
        <v>0</v>
      </c>
      <c r="P53" s="39">
        <v>0</v>
      </c>
      <c r="Q53" s="40">
        <f>Q54</f>
        <v>14072.22</v>
      </c>
      <c r="R53" s="35"/>
      <c r="S53" s="41">
        <v>3000</v>
      </c>
      <c r="T53" s="40">
        <v>3000</v>
      </c>
      <c r="U53" s="8"/>
      <c r="V53" s="7"/>
    </row>
    <row r="54" spans="1:22" ht="63" customHeight="1">
      <c r="A54" s="9"/>
      <c r="B54" s="80" t="s">
        <v>41</v>
      </c>
      <c r="C54" s="80"/>
      <c r="D54" s="80"/>
      <c r="E54" s="80"/>
      <c r="F54" s="80"/>
      <c r="G54" s="80"/>
      <c r="H54" s="80"/>
      <c r="I54" s="80"/>
      <c r="J54" s="80"/>
      <c r="K54" s="81"/>
      <c r="L54" s="37" t="s">
        <v>27</v>
      </c>
      <c r="M54" s="38" t="s">
        <v>45</v>
      </c>
      <c r="N54" s="38" t="s">
        <v>25</v>
      </c>
      <c r="O54" s="39">
        <v>5</v>
      </c>
      <c r="P54" s="39">
        <v>3</v>
      </c>
      <c r="Q54" s="40">
        <v>14072.22</v>
      </c>
      <c r="R54" s="35"/>
      <c r="S54" s="41">
        <v>3000</v>
      </c>
      <c r="T54" s="40">
        <v>3000</v>
      </c>
      <c r="U54" s="8"/>
      <c r="V54" s="7"/>
    </row>
    <row r="55" spans="1:22" ht="47.25" customHeight="1">
      <c r="A55" s="9"/>
      <c r="B55" s="11"/>
      <c r="C55" s="11"/>
      <c r="D55" s="11"/>
      <c r="E55" s="10"/>
      <c r="F55" s="78" t="s">
        <v>44</v>
      </c>
      <c r="G55" s="78"/>
      <c r="H55" s="78"/>
      <c r="I55" s="78"/>
      <c r="J55" s="78"/>
      <c r="K55" s="79"/>
      <c r="L55" s="31" t="s">
        <v>43</v>
      </c>
      <c r="M55" s="32" t="s">
        <v>39</v>
      </c>
      <c r="N55" s="32" t="s">
        <v>7</v>
      </c>
      <c r="O55" s="33">
        <v>0</v>
      </c>
      <c r="P55" s="33">
        <v>0</v>
      </c>
      <c r="Q55" s="34">
        <f>Q56+Q58</f>
        <v>108500</v>
      </c>
      <c r="R55" s="35"/>
      <c r="S55" s="36">
        <v>1500</v>
      </c>
      <c r="T55" s="34">
        <v>1500</v>
      </c>
      <c r="U55" s="8"/>
      <c r="V55" s="7"/>
    </row>
    <row r="56" spans="1:22" ht="57" customHeight="1">
      <c r="A56" s="9"/>
      <c r="B56" s="61"/>
      <c r="C56" s="61"/>
      <c r="D56" s="61"/>
      <c r="E56" s="62"/>
      <c r="F56" s="59"/>
      <c r="G56" s="59"/>
      <c r="H56" s="59"/>
      <c r="I56" s="59"/>
      <c r="J56" s="59"/>
      <c r="K56" s="60"/>
      <c r="L56" s="37" t="s">
        <v>29</v>
      </c>
      <c r="M56" s="63" t="s">
        <v>39</v>
      </c>
      <c r="N56" s="63">
        <v>200</v>
      </c>
      <c r="O56" s="39">
        <v>5</v>
      </c>
      <c r="P56" s="39">
        <v>3</v>
      </c>
      <c r="Q56" s="40">
        <f>Q57</f>
        <v>106000</v>
      </c>
      <c r="R56" s="35"/>
      <c r="S56" s="41">
        <v>0</v>
      </c>
      <c r="T56" s="40">
        <v>0</v>
      </c>
      <c r="U56" s="8"/>
      <c r="V56" s="7"/>
    </row>
    <row r="57" spans="1:22" ht="63" customHeight="1">
      <c r="A57" s="9"/>
      <c r="B57" s="61"/>
      <c r="C57" s="61"/>
      <c r="D57" s="61"/>
      <c r="E57" s="62"/>
      <c r="F57" s="59"/>
      <c r="G57" s="59"/>
      <c r="H57" s="59"/>
      <c r="I57" s="59"/>
      <c r="J57" s="59"/>
      <c r="K57" s="60"/>
      <c r="L57" s="37" t="s">
        <v>27</v>
      </c>
      <c r="M57" s="63" t="s">
        <v>39</v>
      </c>
      <c r="N57" s="63">
        <v>240</v>
      </c>
      <c r="O57" s="39">
        <v>5</v>
      </c>
      <c r="P57" s="39">
        <v>3</v>
      </c>
      <c r="Q57" s="40">
        <v>106000</v>
      </c>
      <c r="R57" s="35"/>
      <c r="S57" s="41">
        <v>0</v>
      </c>
      <c r="T57" s="40">
        <v>0</v>
      </c>
      <c r="U57" s="8"/>
      <c r="V57" s="7"/>
    </row>
    <row r="58" spans="1:22" ht="17.25" customHeight="1">
      <c r="A58" s="9"/>
      <c r="B58" s="80">
        <v>800</v>
      </c>
      <c r="C58" s="80"/>
      <c r="D58" s="80"/>
      <c r="E58" s="80"/>
      <c r="F58" s="80"/>
      <c r="G58" s="80"/>
      <c r="H58" s="80"/>
      <c r="I58" s="80"/>
      <c r="J58" s="80"/>
      <c r="K58" s="81"/>
      <c r="L58" s="37" t="s">
        <v>42</v>
      </c>
      <c r="M58" s="38" t="s">
        <v>39</v>
      </c>
      <c r="N58" s="38">
        <v>800</v>
      </c>
      <c r="O58" s="39">
        <v>0</v>
      </c>
      <c r="P58" s="39">
        <v>0</v>
      </c>
      <c r="Q58" s="40">
        <f>Q59</f>
        <v>2500</v>
      </c>
      <c r="R58" s="35"/>
      <c r="S58" s="41">
        <v>1500</v>
      </c>
      <c r="T58" s="40">
        <v>1500</v>
      </c>
      <c r="U58" s="8"/>
      <c r="V58" s="7"/>
    </row>
    <row r="59" spans="1:22" ht="17.25" customHeight="1">
      <c r="A59" s="9"/>
      <c r="B59" s="80" t="s">
        <v>41</v>
      </c>
      <c r="C59" s="80"/>
      <c r="D59" s="80"/>
      <c r="E59" s="80"/>
      <c r="F59" s="80"/>
      <c r="G59" s="80"/>
      <c r="H59" s="80"/>
      <c r="I59" s="80"/>
      <c r="J59" s="80"/>
      <c r="K59" s="81"/>
      <c r="L59" s="37" t="s">
        <v>40</v>
      </c>
      <c r="M59" s="38" t="s">
        <v>39</v>
      </c>
      <c r="N59" s="38" t="s">
        <v>38</v>
      </c>
      <c r="O59" s="39">
        <v>5</v>
      </c>
      <c r="P59" s="39">
        <v>3</v>
      </c>
      <c r="Q59" s="40">
        <v>2500</v>
      </c>
      <c r="R59" s="35"/>
      <c r="S59" s="41">
        <v>1500</v>
      </c>
      <c r="T59" s="40">
        <v>1500</v>
      </c>
      <c r="U59" s="8"/>
      <c r="V59" s="7"/>
    </row>
    <row r="60" spans="1:22" ht="72.75" customHeight="1">
      <c r="A60" s="9"/>
      <c r="B60" s="11"/>
      <c r="C60" s="11"/>
      <c r="D60" s="11"/>
      <c r="E60" s="10"/>
      <c r="F60" s="78" t="s">
        <v>37</v>
      </c>
      <c r="G60" s="78"/>
      <c r="H60" s="78"/>
      <c r="I60" s="78"/>
      <c r="J60" s="78"/>
      <c r="K60" s="79"/>
      <c r="L60" s="31" t="s">
        <v>36</v>
      </c>
      <c r="M60" s="32" t="s">
        <v>32</v>
      </c>
      <c r="N60" s="32" t="s">
        <v>7</v>
      </c>
      <c r="O60" s="33">
        <v>0</v>
      </c>
      <c r="P60" s="33">
        <v>0</v>
      </c>
      <c r="Q60" s="34">
        <v>138414.53</v>
      </c>
      <c r="R60" s="35"/>
      <c r="S60" s="36">
        <v>144888.48000000001</v>
      </c>
      <c r="T60" s="34">
        <v>150543.14000000001</v>
      </c>
      <c r="U60" s="8"/>
      <c r="V60" s="7"/>
    </row>
    <row r="61" spans="1:22" ht="115.5" customHeight="1">
      <c r="A61" s="9"/>
      <c r="B61" s="80">
        <v>100</v>
      </c>
      <c r="C61" s="80"/>
      <c r="D61" s="80"/>
      <c r="E61" s="80"/>
      <c r="F61" s="80"/>
      <c r="G61" s="80"/>
      <c r="H61" s="80"/>
      <c r="I61" s="80"/>
      <c r="J61" s="80"/>
      <c r="K61" s="81"/>
      <c r="L61" s="37" t="s">
        <v>22</v>
      </c>
      <c r="M61" s="38" t="s">
        <v>32</v>
      </c>
      <c r="N61" s="38">
        <v>100</v>
      </c>
      <c r="O61" s="39">
        <v>0</v>
      </c>
      <c r="P61" s="39">
        <v>0</v>
      </c>
      <c r="Q61" s="40">
        <v>137414.53</v>
      </c>
      <c r="R61" s="35"/>
      <c r="S61" s="41">
        <v>143888.48000000001</v>
      </c>
      <c r="T61" s="40">
        <v>149543.14000000001</v>
      </c>
      <c r="U61" s="8"/>
      <c r="V61" s="7"/>
    </row>
    <row r="62" spans="1:22" ht="43.5" customHeight="1">
      <c r="A62" s="9"/>
      <c r="B62" s="80" t="s">
        <v>33</v>
      </c>
      <c r="C62" s="80"/>
      <c r="D62" s="80"/>
      <c r="E62" s="80"/>
      <c r="F62" s="80"/>
      <c r="G62" s="80"/>
      <c r="H62" s="80"/>
      <c r="I62" s="80"/>
      <c r="J62" s="80"/>
      <c r="K62" s="81"/>
      <c r="L62" s="37" t="s">
        <v>35</v>
      </c>
      <c r="M62" s="38" t="s">
        <v>32</v>
      </c>
      <c r="N62" s="38" t="s">
        <v>34</v>
      </c>
      <c r="O62" s="39">
        <v>2</v>
      </c>
      <c r="P62" s="39">
        <v>3</v>
      </c>
      <c r="Q62" s="40">
        <v>137414.53</v>
      </c>
      <c r="R62" s="35"/>
      <c r="S62" s="41">
        <v>143888.48000000001</v>
      </c>
      <c r="T62" s="40">
        <v>149543.14000000001</v>
      </c>
      <c r="U62" s="8"/>
      <c r="V62" s="7"/>
    </row>
    <row r="63" spans="1:22" ht="29.25" customHeight="1">
      <c r="A63" s="9"/>
      <c r="B63" s="80">
        <v>200</v>
      </c>
      <c r="C63" s="80"/>
      <c r="D63" s="80"/>
      <c r="E63" s="80"/>
      <c r="F63" s="80"/>
      <c r="G63" s="80"/>
      <c r="H63" s="80"/>
      <c r="I63" s="80"/>
      <c r="J63" s="80"/>
      <c r="K63" s="81"/>
      <c r="L63" s="37" t="s">
        <v>29</v>
      </c>
      <c r="M63" s="38" t="s">
        <v>32</v>
      </c>
      <c r="N63" s="38">
        <v>200</v>
      </c>
      <c r="O63" s="39">
        <v>0</v>
      </c>
      <c r="P63" s="39">
        <v>0</v>
      </c>
      <c r="Q63" s="40">
        <v>1000</v>
      </c>
      <c r="R63" s="35"/>
      <c r="S63" s="41">
        <v>1000</v>
      </c>
      <c r="T63" s="40">
        <v>1000</v>
      </c>
      <c r="U63" s="8"/>
      <c r="V63" s="7"/>
    </row>
    <row r="64" spans="1:22" ht="43.5" customHeight="1">
      <c r="A64" s="9"/>
      <c r="B64" s="80" t="s">
        <v>33</v>
      </c>
      <c r="C64" s="80"/>
      <c r="D64" s="80"/>
      <c r="E64" s="80"/>
      <c r="F64" s="80"/>
      <c r="G64" s="80"/>
      <c r="H64" s="80"/>
      <c r="I64" s="80"/>
      <c r="J64" s="80"/>
      <c r="K64" s="81"/>
      <c r="L64" s="37" t="s">
        <v>27</v>
      </c>
      <c r="M64" s="38" t="s">
        <v>32</v>
      </c>
      <c r="N64" s="38" t="s">
        <v>25</v>
      </c>
      <c r="O64" s="39">
        <v>2</v>
      </c>
      <c r="P64" s="39">
        <v>3</v>
      </c>
      <c r="Q64" s="40">
        <v>1000</v>
      </c>
      <c r="R64" s="35"/>
      <c r="S64" s="41">
        <v>1000</v>
      </c>
      <c r="T64" s="40">
        <v>1000</v>
      </c>
      <c r="U64" s="8"/>
      <c r="V64" s="7"/>
    </row>
    <row r="65" spans="1:22" ht="45.75" customHeight="1">
      <c r="A65" s="9"/>
      <c r="B65" s="11"/>
      <c r="C65" s="11"/>
      <c r="D65" s="11"/>
      <c r="E65" s="10"/>
      <c r="F65" s="78" t="s">
        <v>31</v>
      </c>
      <c r="G65" s="78"/>
      <c r="H65" s="78"/>
      <c r="I65" s="78"/>
      <c r="J65" s="78"/>
      <c r="K65" s="79"/>
      <c r="L65" s="31" t="s">
        <v>30</v>
      </c>
      <c r="M65" s="32" t="s">
        <v>26</v>
      </c>
      <c r="N65" s="32" t="s">
        <v>7</v>
      </c>
      <c r="O65" s="33">
        <v>0</v>
      </c>
      <c r="P65" s="33">
        <v>0</v>
      </c>
      <c r="Q65" s="34">
        <v>100</v>
      </c>
      <c r="R65" s="35"/>
      <c r="S65" s="36">
        <v>100</v>
      </c>
      <c r="T65" s="34">
        <v>100</v>
      </c>
      <c r="U65" s="8"/>
      <c r="V65" s="7"/>
    </row>
    <row r="66" spans="1:22" ht="54.75" customHeight="1">
      <c r="A66" s="9"/>
      <c r="B66" s="80">
        <v>200</v>
      </c>
      <c r="C66" s="80"/>
      <c r="D66" s="80"/>
      <c r="E66" s="80"/>
      <c r="F66" s="80"/>
      <c r="G66" s="80"/>
      <c r="H66" s="80"/>
      <c r="I66" s="80"/>
      <c r="J66" s="80"/>
      <c r="K66" s="81"/>
      <c r="L66" s="37" t="s">
        <v>29</v>
      </c>
      <c r="M66" s="38" t="s">
        <v>26</v>
      </c>
      <c r="N66" s="38">
        <v>200</v>
      </c>
      <c r="O66" s="39">
        <v>0</v>
      </c>
      <c r="P66" s="39">
        <v>0</v>
      </c>
      <c r="Q66" s="40">
        <v>100</v>
      </c>
      <c r="R66" s="35"/>
      <c r="S66" s="41">
        <v>100</v>
      </c>
      <c r="T66" s="40">
        <v>100</v>
      </c>
      <c r="U66" s="8"/>
      <c r="V66" s="7"/>
    </row>
    <row r="67" spans="1:22" ht="54" customHeight="1">
      <c r="A67" s="9"/>
      <c r="B67" s="80" t="s">
        <v>28</v>
      </c>
      <c r="C67" s="80"/>
      <c r="D67" s="80"/>
      <c r="E67" s="80"/>
      <c r="F67" s="80"/>
      <c r="G67" s="80"/>
      <c r="H67" s="80"/>
      <c r="I67" s="80"/>
      <c r="J67" s="80"/>
      <c r="K67" s="81"/>
      <c r="L67" s="37" t="s">
        <v>27</v>
      </c>
      <c r="M67" s="38" t="s">
        <v>26</v>
      </c>
      <c r="N67" s="38" t="s">
        <v>25</v>
      </c>
      <c r="O67" s="39">
        <v>1</v>
      </c>
      <c r="P67" s="39">
        <v>4</v>
      </c>
      <c r="Q67" s="40">
        <v>100</v>
      </c>
      <c r="R67" s="35"/>
      <c r="S67" s="41">
        <v>100</v>
      </c>
      <c r="T67" s="40">
        <v>100</v>
      </c>
      <c r="U67" s="8"/>
      <c r="V67" s="7"/>
    </row>
    <row r="68" spans="1:22" ht="43.5" customHeight="1">
      <c r="A68" s="9"/>
      <c r="B68" s="53"/>
      <c r="C68" s="53"/>
      <c r="D68" s="53"/>
      <c r="E68" s="54"/>
      <c r="F68" s="53"/>
      <c r="G68" s="53"/>
      <c r="H68" s="53"/>
      <c r="I68" s="53"/>
      <c r="J68" s="53"/>
      <c r="K68" s="54"/>
      <c r="L68" s="31" t="s">
        <v>93</v>
      </c>
      <c r="M68" s="32" t="s">
        <v>94</v>
      </c>
      <c r="N68" s="32"/>
      <c r="O68" s="33"/>
      <c r="P68" s="33"/>
      <c r="Q68" s="34">
        <f>Q69</f>
        <v>1150013.54</v>
      </c>
      <c r="R68" s="56"/>
      <c r="S68" s="36">
        <f>S69</f>
        <v>0</v>
      </c>
      <c r="T68" s="34">
        <f>T69</f>
        <v>0</v>
      </c>
      <c r="U68" s="8"/>
      <c r="V68" s="7"/>
    </row>
    <row r="69" spans="1:22" ht="57" customHeight="1">
      <c r="A69" s="9"/>
      <c r="B69" s="53"/>
      <c r="C69" s="53"/>
      <c r="D69" s="53"/>
      <c r="E69" s="54"/>
      <c r="F69" s="53"/>
      <c r="G69" s="53"/>
      <c r="H69" s="53"/>
      <c r="I69" s="53"/>
      <c r="J69" s="53"/>
      <c r="K69" s="54"/>
      <c r="L69" s="37" t="s">
        <v>29</v>
      </c>
      <c r="M69" s="55" t="s">
        <v>94</v>
      </c>
      <c r="N69" s="55">
        <v>200</v>
      </c>
      <c r="O69" s="39"/>
      <c r="P69" s="39"/>
      <c r="Q69" s="40">
        <f>Q70</f>
        <v>1150013.54</v>
      </c>
      <c r="R69" s="35"/>
      <c r="S69" s="41">
        <f>S70</f>
        <v>0</v>
      </c>
      <c r="T69" s="40">
        <f>T70</f>
        <v>0</v>
      </c>
      <c r="U69" s="8"/>
      <c r="V69" s="7"/>
    </row>
    <row r="70" spans="1:22" ht="58.5" customHeight="1">
      <c r="A70" s="9"/>
      <c r="B70" s="53"/>
      <c r="C70" s="53"/>
      <c r="D70" s="53"/>
      <c r="E70" s="54"/>
      <c r="F70" s="53"/>
      <c r="G70" s="53"/>
      <c r="H70" s="53"/>
      <c r="I70" s="53"/>
      <c r="J70" s="53"/>
      <c r="K70" s="54"/>
      <c r="L70" s="37" t="s">
        <v>27</v>
      </c>
      <c r="M70" s="55" t="s">
        <v>94</v>
      </c>
      <c r="N70" s="55">
        <v>240</v>
      </c>
      <c r="O70" s="39">
        <v>8</v>
      </c>
      <c r="P70" s="39">
        <v>1</v>
      </c>
      <c r="Q70" s="40">
        <v>1150013.54</v>
      </c>
      <c r="R70" s="35"/>
      <c r="S70" s="41">
        <v>0</v>
      </c>
      <c r="T70" s="40">
        <v>0</v>
      </c>
      <c r="U70" s="8"/>
      <c r="V70" s="7"/>
    </row>
    <row r="71" spans="1:22" ht="58.5" customHeight="1">
      <c r="A71" s="9"/>
      <c r="B71" s="57"/>
      <c r="C71" s="57"/>
      <c r="D71" s="57"/>
      <c r="E71" s="58"/>
      <c r="F71" s="57"/>
      <c r="G71" s="57"/>
      <c r="H71" s="57"/>
      <c r="I71" s="57"/>
      <c r="J71" s="57"/>
      <c r="K71" s="58"/>
      <c r="L71" s="31" t="s">
        <v>97</v>
      </c>
      <c r="M71" s="32" t="s">
        <v>98</v>
      </c>
      <c r="N71" s="32"/>
      <c r="O71" s="33"/>
      <c r="P71" s="33"/>
      <c r="Q71" s="34">
        <f>Q72</f>
        <v>345004.06</v>
      </c>
      <c r="R71" s="56"/>
      <c r="S71" s="36">
        <v>0</v>
      </c>
      <c r="T71" s="34">
        <v>0</v>
      </c>
      <c r="U71" s="8"/>
      <c r="V71" s="7"/>
    </row>
    <row r="72" spans="1:22" ht="58.5" customHeight="1">
      <c r="A72" s="9"/>
      <c r="B72" s="57"/>
      <c r="C72" s="57"/>
      <c r="D72" s="57"/>
      <c r="E72" s="58"/>
      <c r="F72" s="57"/>
      <c r="G72" s="57"/>
      <c r="H72" s="57"/>
      <c r="I72" s="57"/>
      <c r="J72" s="57"/>
      <c r="K72" s="58"/>
      <c r="L72" s="37" t="s">
        <v>29</v>
      </c>
      <c r="M72" s="63" t="s">
        <v>98</v>
      </c>
      <c r="N72" s="63">
        <v>200</v>
      </c>
      <c r="O72" s="39"/>
      <c r="P72" s="39"/>
      <c r="Q72" s="40">
        <f>Q73</f>
        <v>345004.06</v>
      </c>
      <c r="R72" s="35"/>
      <c r="S72" s="41">
        <v>0</v>
      </c>
      <c r="T72" s="40">
        <v>0</v>
      </c>
      <c r="U72" s="8"/>
      <c r="V72" s="7"/>
    </row>
    <row r="73" spans="1:22" ht="58.5" customHeight="1">
      <c r="A73" s="9"/>
      <c r="B73" s="57"/>
      <c r="C73" s="57"/>
      <c r="D73" s="57"/>
      <c r="E73" s="58"/>
      <c r="F73" s="57"/>
      <c r="G73" s="57"/>
      <c r="H73" s="57"/>
      <c r="I73" s="57"/>
      <c r="J73" s="57"/>
      <c r="K73" s="58"/>
      <c r="L73" s="37" t="s">
        <v>27</v>
      </c>
      <c r="M73" s="63" t="s">
        <v>98</v>
      </c>
      <c r="N73" s="63">
        <v>240</v>
      </c>
      <c r="O73" s="39">
        <v>8</v>
      </c>
      <c r="P73" s="39">
        <v>1</v>
      </c>
      <c r="Q73" s="40">
        <v>345004.06</v>
      </c>
      <c r="R73" s="35"/>
      <c r="S73" s="41">
        <v>0</v>
      </c>
      <c r="T73" s="40">
        <v>0</v>
      </c>
      <c r="U73" s="8"/>
      <c r="V73" s="7"/>
    </row>
    <row r="74" spans="1:22" ht="61.5" customHeight="1">
      <c r="A74" s="9"/>
      <c r="B74" s="11"/>
      <c r="C74" s="11"/>
      <c r="D74" s="11"/>
      <c r="E74" s="10"/>
      <c r="F74" s="78" t="s">
        <v>24</v>
      </c>
      <c r="G74" s="78"/>
      <c r="H74" s="78"/>
      <c r="I74" s="78"/>
      <c r="J74" s="78"/>
      <c r="K74" s="79"/>
      <c r="L74" s="31" t="s">
        <v>23</v>
      </c>
      <c r="M74" s="32" t="s">
        <v>19</v>
      </c>
      <c r="N74" s="32" t="s">
        <v>7</v>
      </c>
      <c r="O74" s="33">
        <v>0</v>
      </c>
      <c r="P74" s="33">
        <v>0</v>
      </c>
      <c r="Q74" s="34">
        <v>770140</v>
      </c>
      <c r="R74" s="35"/>
      <c r="S74" s="36">
        <v>0</v>
      </c>
      <c r="T74" s="34">
        <v>0</v>
      </c>
      <c r="U74" s="8"/>
      <c r="V74" s="7"/>
    </row>
    <row r="75" spans="1:22" ht="72" customHeight="1">
      <c r="A75" s="9"/>
      <c r="B75" s="80">
        <v>100</v>
      </c>
      <c r="C75" s="80"/>
      <c r="D75" s="80"/>
      <c r="E75" s="80"/>
      <c r="F75" s="80"/>
      <c r="G75" s="80"/>
      <c r="H75" s="80"/>
      <c r="I75" s="80"/>
      <c r="J75" s="80"/>
      <c r="K75" s="81"/>
      <c r="L75" s="37" t="s">
        <v>22</v>
      </c>
      <c r="M75" s="38" t="s">
        <v>19</v>
      </c>
      <c r="N75" s="38">
        <v>100</v>
      </c>
      <c r="O75" s="39">
        <v>0</v>
      </c>
      <c r="P75" s="39">
        <v>0</v>
      </c>
      <c r="Q75" s="40">
        <v>770140</v>
      </c>
      <c r="R75" s="35"/>
      <c r="S75" s="41">
        <v>0</v>
      </c>
      <c r="T75" s="40">
        <v>0</v>
      </c>
      <c r="U75" s="8"/>
      <c r="V75" s="7"/>
    </row>
    <row r="76" spans="1:22" ht="50.25" customHeight="1">
      <c r="A76" s="9"/>
      <c r="B76" s="80" t="s">
        <v>21</v>
      </c>
      <c r="C76" s="80"/>
      <c r="D76" s="80"/>
      <c r="E76" s="80"/>
      <c r="F76" s="80"/>
      <c r="G76" s="80"/>
      <c r="H76" s="80"/>
      <c r="I76" s="80"/>
      <c r="J76" s="80"/>
      <c r="K76" s="81"/>
      <c r="L76" s="37" t="s">
        <v>20</v>
      </c>
      <c r="M76" s="38" t="s">
        <v>19</v>
      </c>
      <c r="N76" s="38" t="s">
        <v>18</v>
      </c>
      <c r="O76" s="39">
        <v>8</v>
      </c>
      <c r="P76" s="39">
        <v>1</v>
      </c>
      <c r="Q76" s="40">
        <v>770140</v>
      </c>
      <c r="R76" s="35"/>
      <c r="S76" s="41">
        <v>0</v>
      </c>
      <c r="T76" s="40">
        <v>0</v>
      </c>
      <c r="U76" s="8"/>
      <c r="V76" s="7"/>
    </row>
    <row r="77" spans="1:22" ht="17.25" customHeight="1">
      <c r="A77" s="9"/>
      <c r="B77" s="11"/>
      <c r="C77" s="11"/>
      <c r="D77" s="11"/>
      <c r="E77" s="10"/>
      <c r="F77" s="78" t="s">
        <v>17</v>
      </c>
      <c r="G77" s="78"/>
      <c r="H77" s="78"/>
      <c r="I77" s="78"/>
      <c r="J77" s="78"/>
      <c r="K77" s="79"/>
      <c r="L77" s="31" t="s">
        <v>16</v>
      </c>
      <c r="M77" s="32" t="s">
        <v>12</v>
      </c>
      <c r="N77" s="32" t="s">
        <v>7</v>
      </c>
      <c r="O77" s="33">
        <v>0</v>
      </c>
      <c r="P77" s="33">
        <v>0</v>
      </c>
      <c r="Q77" s="34">
        <v>227010</v>
      </c>
      <c r="R77" s="35"/>
      <c r="S77" s="36">
        <v>227010</v>
      </c>
      <c r="T77" s="34">
        <v>227010</v>
      </c>
      <c r="U77" s="8"/>
      <c r="V77" s="7"/>
    </row>
    <row r="78" spans="1:22" ht="48.75" customHeight="1">
      <c r="A78" s="9"/>
      <c r="B78" s="80">
        <v>300</v>
      </c>
      <c r="C78" s="80"/>
      <c r="D78" s="80"/>
      <c r="E78" s="80"/>
      <c r="F78" s="80"/>
      <c r="G78" s="80"/>
      <c r="H78" s="80"/>
      <c r="I78" s="80"/>
      <c r="J78" s="80"/>
      <c r="K78" s="81"/>
      <c r="L78" s="37" t="s">
        <v>15</v>
      </c>
      <c r="M78" s="38" t="s">
        <v>12</v>
      </c>
      <c r="N78" s="38">
        <v>300</v>
      </c>
      <c r="O78" s="39">
        <v>0</v>
      </c>
      <c r="P78" s="39">
        <v>0</v>
      </c>
      <c r="Q78" s="40">
        <v>227010</v>
      </c>
      <c r="R78" s="35"/>
      <c r="S78" s="41">
        <v>227010</v>
      </c>
      <c r="T78" s="40">
        <v>227010</v>
      </c>
      <c r="U78" s="8"/>
      <c r="V78" s="7"/>
    </row>
    <row r="79" spans="1:22" ht="47.25" customHeight="1">
      <c r="A79" s="9"/>
      <c r="B79" s="80" t="s">
        <v>14</v>
      </c>
      <c r="C79" s="80"/>
      <c r="D79" s="80"/>
      <c r="E79" s="80"/>
      <c r="F79" s="80"/>
      <c r="G79" s="80"/>
      <c r="H79" s="80"/>
      <c r="I79" s="80"/>
      <c r="J79" s="80"/>
      <c r="K79" s="81"/>
      <c r="L79" s="37" t="s">
        <v>13</v>
      </c>
      <c r="M79" s="38" t="s">
        <v>12</v>
      </c>
      <c r="N79" s="38" t="s">
        <v>11</v>
      </c>
      <c r="O79" s="39">
        <v>10</v>
      </c>
      <c r="P79" s="39">
        <v>1</v>
      </c>
      <c r="Q79" s="40">
        <v>227010</v>
      </c>
      <c r="R79" s="35"/>
      <c r="S79" s="41">
        <v>227010</v>
      </c>
      <c r="T79" s="40">
        <v>227010</v>
      </c>
      <c r="U79" s="8"/>
      <c r="V79" s="7"/>
    </row>
    <row r="80" spans="1:22" ht="17.25" customHeight="1">
      <c r="A80" s="9"/>
      <c r="B80" s="10"/>
      <c r="C80" s="76" t="s">
        <v>10</v>
      </c>
      <c r="D80" s="76"/>
      <c r="E80" s="76"/>
      <c r="F80" s="76"/>
      <c r="G80" s="76"/>
      <c r="H80" s="76"/>
      <c r="I80" s="76"/>
      <c r="J80" s="76"/>
      <c r="K80" s="77"/>
      <c r="L80" s="31" t="s">
        <v>6</v>
      </c>
      <c r="M80" s="32" t="s">
        <v>9</v>
      </c>
      <c r="N80" s="32" t="s">
        <v>7</v>
      </c>
      <c r="O80" s="33">
        <v>0</v>
      </c>
      <c r="P80" s="33">
        <v>0</v>
      </c>
      <c r="Q80" s="34">
        <v>0</v>
      </c>
      <c r="R80" s="35"/>
      <c r="S80" s="36">
        <v>139376</v>
      </c>
      <c r="T80" s="34">
        <v>268832</v>
      </c>
      <c r="U80" s="8"/>
      <c r="V80" s="7"/>
    </row>
    <row r="81" spans="1:22" ht="17.25" customHeight="1">
      <c r="A81" s="9"/>
      <c r="B81" s="11"/>
      <c r="C81" s="11"/>
      <c r="D81" s="11"/>
      <c r="E81" s="10"/>
      <c r="F81" s="78" t="s">
        <v>8</v>
      </c>
      <c r="G81" s="78"/>
      <c r="H81" s="78"/>
      <c r="I81" s="78"/>
      <c r="J81" s="78"/>
      <c r="K81" s="79"/>
      <c r="L81" s="31" t="s">
        <v>6</v>
      </c>
      <c r="M81" s="32" t="s">
        <v>5</v>
      </c>
      <c r="N81" s="32" t="s">
        <v>7</v>
      </c>
      <c r="O81" s="33">
        <v>0</v>
      </c>
      <c r="P81" s="33">
        <v>0</v>
      </c>
      <c r="Q81" s="34">
        <v>0</v>
      </c>
      <c r="R81" s="35"/>
      <c r="S81" s="36">
        <v>139376</v>
      </c>
      <c r="T81" s="34">
        <v>268832</v>
      </c>
      <c r="U81" s="8"/>
      <c r="V81" s="7"/>
    </row>
    <row r="82" spans="1:22" ht="17.25" customHeight="1">
      <c r="A82" s="9"/>
      <c r="B82" s="80">
        <v>900</v>
      </c>
      <c r="C82" s="80"/>
      <c r="D82" s="80"/>
      <c r="E82" s="80"/>
      <c r="F82" s="80"/>
      <c r="G82" s="80"/>
      <c r="H82" s="80"/>
      <c r="I82" s="80"/>
      <c r="J82" s="80"/>
      <c r="K82" s="81"/>
      <c r="L82" s="37" t="s">
        <v>6</v>
      </c>
      <c r="M82" s="38" t="s">
        <v>5</v>
      </c>
      <c r="N82" s="38">
        <v>900</v>
      </c>
      <c r="O82" s="39">
        <v>0</v>
      </c>
      <c r="P82" s="39">
        <v>0</v>
      </c>
      <c r="Q82" s="40">
        <v>0</v>
      </c>
      <c r="R82" s="35"/>
      <c r="S82" s="41">
        <v>139376</v>
      </c>
      <c r="T82" s="40">
        <v>268832</v>
      </c>
      <c r="U82" s="8"/>
      <c r="V82" s="7"/>
    </row>
    <row r="83" spans="1:22" ht="17.25" customHeight="1">
      <c r="A83" s="9"/>
      <c r="B83" s="80" t="s">
        <v>6</v>
      </c>
      <c r="C83" s="80"/>
      <c r="D83" s="80"/>
      <c r="E83" s="80"/>
      <c r="F83" s="80"/>
      <c r="G83" s="80"/>
      <c r="H83" s="80"/>
      <c r="I83" s="80"/>
      <c r="J83" s="80"/>
      <c r="K83" s="81"/>
      <c r="L83" s="37" t="s">
        <v>6</v>
      </c>
      <c r="M83" s="38" t="s">
        <v>5</v>
      </c>
      <c r="N83" s="38" t="s">
        <v>4</v>
      </c>
      <c r="O83" s="39">
        <v>99</v>
      </c>
      <c r="P83" s="39">
        <v>99</v>
      </c>
      <c r="Q83" s="40">
        <v>0</v>
      </c>
      <c r="R83" s="35"/>
      <c r="S83" s="41">
        <v>139376</v>
      </c>
      <c r="T83" s="40">
        <v>268832</v>
      </c>
      <c r="U83" s="8"/>
      <c r="V83" s="7"/>
    </row>
    <row r="84" spans="1:22" ht="0.75" customHeight="1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42" t="s">
        <v>1</v>
      </c>
      <c r="M84" s="43" t="s">
        <v>3</v>
      </c>
      <c r="N84" s="44" t="s">
        <v>2</v>
      </c>
      <c r="O84" s="44">
        <v>0</v>
      </c>
      <c r="P84" s="42">
        <v>0</v>
      </c>
      <c r="Q84" s="45">
        <v>8278134.5300000003</v>
      </c>
      <c r="R84" s="46"/>
      <c r="S84" s="45">
        <v>5720019.4800000004</v>
      </c>
      <c r="T84" s="45">
        <v>5527277.1399999997</v>
      </c>
      <c r="U84" s="6"/>
      <c r="V84" s="4"/>
    </row>
    <row r="85" spans="1:22" ht="12.75" customHeight="1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47" t="s">
        <v>1</v>
      </c>
      <c r="M85" s="48"/>
      <c r="N85" s="49"/>
      <c r="O85" s="49"/>
      <c r="P85" s="47"/>
      <c r="Q85" s="50">
        <f>Q13+Q17+Q22+Q29+Q32+Q48+Q52+Q55+Q60+Q65+Q68+Q71+Q74+Q77+Q80+Q41</f>
        <v>11449842.130000001</v>
      </c>
      <c r="R85" s="51"/>
      <c r="S85" s="52">
        <v>5720019.4800000004</v>
      </c>
      <c r="T85" s="50">
        <v>5527277.1399999997</v>
      </c>
      <c r="U85" s="4"/>
      <c r="V85" s="1"/>
    </row>
    <row r="86" spans="1:22" ht="12.75" customHeight="1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17"/>
      <c r="R86" s="18"/>
      <c r="S86" s="18"/>
      <c r="T86" s="18"/>
      <c r="U86" s="4"/>
      <c r="V86" s="1"/>
    </row>
    <row r="87" spans="1:22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5" t="s">
        <v>0</v>
      </c>
      <c r="M88" s="5"/>
      <c r="N88" s="5"/>
      <c r="O88" s="5"/>
      <c r="P88" s="5"/>
      <c r="Q88" s="5"/>
      <c r="R88" s="4"/>
      <c r="S88" s="4"/>
      <c r="T88" s="4"/>
      <c r="U88" s="4"/>
      <c r="V88" s="1"/>
    </row>
    <row r="89" spans="1:2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1"/>
      <c r="S91" s="1"/>
      <c r="T91" s="1"/>
      <c r="U91" s="1"/>
      <c r="V91" s="1"/>
    </row>
  </sheetData>
  <mergeCells count="69">
    <mergeCell ref="S2:T4"/>
    <mergeCell ref="B64:K64"/>
    <mergeCell ref="B67:K67"/>
    <mergeCell ref="B76:K76"/>
    <mergeCell ref="B79:K79"/>
    <mergeCell ref="B38:K38"/>
    <mergeCell ref="B39:K39"/>
    <mergeCell ref="B42:K42"/>
    <mergeCell ref="B44:K44"/>
    <mergeCell ref="B62:K62"/>
    <mergeCell ref="B61:K61"/>
    <mergeCell ref="B43:K43"/>
    <mergeCell ref="B26:K26"/>
    <mergeCell ref="B34:K34"/>
    <mergeCell ref="B37:K37"/>
    <mergeCell ref="B27:K27"/>
    <mergeCell ref="B83:K83"/>
    <mergeCell ref="B78:K78"/>
    <mergeCell ref="B82:K82"/>
    <mergeCell ref="F81:K81"/>
    <mergeCell ref="F65:K65"/>
    <mergeCell ref="B28:K28"/>
    <mergeCell ref="B31:K31"/>
    <mergeCell ref="B30:K30"/>
    <mergeCell ref="B33:K33"/>
    <mergeCell ref="B36:K36"/>
    <mergeCell ref="B63:K63"/>
    <mergeCell ref="B45:K45"/>
    <mergeCell ref="B46:K46"/>
    <mergeCell ref="B47:K47"/>
    <mergeCell ref="B50:K50"/>
    <mergeCell ref="F52:K52"/>
    <mergeCell ref="F55:K55"/>
    <mergeCell ref="F60:K60"/>
    <mergeCell ref="B49:K49"/>
    <mergeCell ref="B53:K53"/>
    <mergeCell ref="B58:K58"/>
    <mergeCell ref="B59:K59"/>
    <mergeCell ref="B14:K14"/>
    <mergeCell ref="B18:K18"/>
    <mergeCell ref="B20:K20"/>
    <mergeCell ref="B23:K23"/>
    <mergeCell ref="B25:K25"/>
    <mergeCell ref="B15:K15"/>
    <mergeCell ref="B16:K16"/>
    <mergeCell ref="B19:K19"/>
    <mergeCell ref="B21:K21"/>
    <mergeCell ref="B24:K24"/>
    <mergeCell ref="Q9:Q10"/>
    <mergeCell ref="L6:T6"/>
    <mergeCell ref="S9:T9"/>
    <mergeCell ref="B12:K12"/>
    <mergeCell ref="C80:K80"/>
    <mergeCell ref="F13:K13"/>
    <mergeCell ref="F17:K17"/>
    <mergeCell ref="F22:K22"/>
    <mergeCell ref="F29:K29"/>
    <mergeCell ref="F32:K32"/>
    <mergeCell ref="F48:K48"/>
    <mergeCell ref="F74:K74"/>
    <mergeCell ref="F77:K77"/>
    <mergeCell ref="B66:K66"/>
    <mergeCell ref="B75:K75"/>
    <mergeCell ref="B54:K54"/>
    <mergeCell ref="L9:L10"/>
    <mergeCell ref="M9:M10"/>
    <mergeCell ref="N9:N10"/>
    <mergeCell ref="O9:O10"/>
    <mergeCell ref="P9:P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User</cp:lastModifiedBy>
  <cp:lastPrinted>2023-01-18T09:45:11Z</cp:lastPrinted>
  <dcterms:created xsi:type="dcterms:W3CDTF">2022-11-16T07:41:31Z</dcterms:created>
  <dcterms:modified xsi:type="dcterms:W3CDTF">2023-08-11T03:30:41Z</dcterms:modified>
</cp:coreProperties>
</file>